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6794DC19-50FF-453E-8BB7-106457F5F494}" xr6:coauthVersionLast="47" xr6:coauthVersionMax="47" xr10:uidLastSave="{00000000-0000-0000-0000-000000000000}"/>
  <bookViews>
    <workbookView xWindow="-120" yWindow="-120" windowWidth="29040" windowHeight="15840"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B28" i="24"/>
  <c r="A28" i="24"/>
  <c r="B27" i="24"/>
  <c r="A27" i="24"/>
  <c r="B26" i="24"/>
  <c r="A26" i="24"/>
  <c r="B25" i="24"/>
  <c r="A25" i="24"/>
  <c r="B24" i="24"/>
  <c r="A24" i="24"/>
  <c r="B23" i="24"/>
  <c r="A23" i="24"/>
  <c r="B22" i="24"/>
  <c r="A22" i="24"/>
  <c r="B21" i="24"/>
  <c r="A21" i="24"/>
  <c r="B20" i="24"/>
  <c r="A20"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B29" i="22"/>
  <c r="A29" i="22"/>
  <c r="B28" i="22"/>
  <c r="A28" i="22"/>
  <c r="B27" i="22"/>
  <c r="A27" i="22"/>
  <c r="B26" i="22"/>
  <c r="A26" i="22"/>
  <c r="B25" i="22"/>
  <c r="A25" i="22"/>
  <c r="B24" i="22"/>
  <c r="A24" i="22"/>
  <c r="B23" i="22"/>
  <c r="A23" i="22"/>
  <c r="B22" i="22"/>
  <c r="A22" i="22"/>
  <c r="B21" i="22"/>
  <c r="A21" i="22"/>
  <c r="B20" i="22"/>
  <c r="A20"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J20" i="21" s="1"/>
  <c r="H15" i="18" s="1"/>
  <c r="D5" i="21"/>
  <c r="D7" i="21" s="1"/>
  <c r="K18" i="21"/>
  <c r="I18" i="21"/>
  <c r="H18" i="21"/>
  <c r="C18" i="21"/>
  <c r="B18" i="21"/>
  <c r="E18" i="21"/>
  <c r="G7" i="21" l="1"/>
  <c r="A7" i="21"/>
  <c r="H13" i="3" s="1"/>
  <c r="H13" i="16"/>
  <c r="J7" i="21"/>
  <c r="H13" i="18" s="1"/>
  <c r="D18" i="21"/>
  <c r="D20" i="21" s="1"/>
  <c r="A20" i="21"/>
  <c r="H15" i="3" s="1"/>
  <c r="G20" i="21"/>
  <c r="A10" i="21" l="1"/>
  <c r="A22" i="21"/>
  <c r="G10" i="21"/>
  <c r="C16" i="2" s="1"/>
  <c r="H15" i="16"/>
  <c r="G22" i="21"/>
  <c r="D16" i="2" s="1"/>
  <c r="E13" i="18" l="1"/>
  <c r="E13" i="24" s="1"/>
  <c r="E7" i="18"/>
  <c r="B7" i="18"/>
  <c r="E13" i="16"/>
  <c r="E13" i="23" s="1"/>
  <c r="E7" i="16"/>
  <c r="B7" i="16"/>
  <c r="E13" i="12" l="1"/>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<sst xmlns="http://schemas.openxmlformats.org/spreadsheetml/2006/main" count="1368" uniqueCount="460">
  <si>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</si>
  <si>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</si>
  <si>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</si>
  <si>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</si>
  <si>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</si>
  <si>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</si>
  <si>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</si>
  <si>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</si>
  <si>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</si>
  <si>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</si>
  <si>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</si>
  <si>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</si>
  <si>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</si>
  <si>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</si>
  <si>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</si>
  <si>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</si>
  <si>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</si>
  <si>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</si>
  <si>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</si>
  <si>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</si>
  <si>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</si>
  <si>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</si>
  <si>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</si>
  <si>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</si>
  <si>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</si>
  <si>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</si>
  <si>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</si>
  <si>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</si>
  <si>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</si>
  <si>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</si>
  <si>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</si>
  <si>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</si>
  <si>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</si>
  <si>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</si>
  <si>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</si>
  <si>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</si>
  <si>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</si>
  <si>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</si>
  <si>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</si>
  <si>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</si>
  <si>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</si>
  <si>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</si>
  <si>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</si>
  <si>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</si>
  <si>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</si>
  <si>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</si>
  <si>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</si>
  <si>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</si>
  <si>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</si>
  <si>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</si>
  <si>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</si>
  <si>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</si>
  <si>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</si>
  <si>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</si>
  <si>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</si>
  <si>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</si>
  <si>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</si>
  <si>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</si>
  <si>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</si>
  <si>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</si>
  <si>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</si>
  <si>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</si>
  <si>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</si>
  <si>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</si>
  <si>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</si>
  <si>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</si>
  <si>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</si>
  <si>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</si>
  <si>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</si>
  <si>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</si>
  <si>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</si>
  <si>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</si>
  <si>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</si>
  <si>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</si>
  <si>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</si>
  <si>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</si>
  <si>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</si>
  <si>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</si>
  <si>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</si>
  <si>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</si>
  <si>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</si>
  <si>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</si>
  <si>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</si>
  <si>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</si>
  <si>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</si>
  <si>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</si>
  <si>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</si>
  <si>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</si>
  <si>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</si>
  <si>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</si>
  <si>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</si>
  <si>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</si>
  <si>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</si>
  <si>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</si>
  <si>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</si>
  <si>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</si>
  <si>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</si>
  <si>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</si>
  <si>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</si>
  <si>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</si>
  <si>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</si>
  <si>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</si>
  <si>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</si>
  <si>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</si>
  <si>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</si>
  <si>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</si>
  <si>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</si>
  <si>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</si>
  <si>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</si>
  <si>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</si>
  <si>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</si>
  <si>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</si>
  <si>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</si>
  <si>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</si>
  <si>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Langues étrangères appliquées (LEA)</t>
  </si>
  <si>
    <t>Méthodes informatiques appliquées à la gestion des entreprises</t>
  </si>
  <si>
    <t xml:space="preserve">Science politique           </t>
  </si>
  <si>
    <t>Management</t>
  </si>
  <si>
    <t>Tourisme</t>
  </si>
  <si>
    <t>Mathématiques et applications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</si>
  <si>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</si>
  <si>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</si>
  <si>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</si>
  <si>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</si>
  <si>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</si>
  <si>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</si>
  <si>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</si>
  <si>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</si>
  <si>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</si>
  <si>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</si>
  <si>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</si>
  <si>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</si>
  <si>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</si>
  <si>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</si>
  <si>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</si>
  <si>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</si>
  <si>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</si>
  <si>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</si>
  <si>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</si>
  <si>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</si>
  <si>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</si>
  <si>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GMGDP18</t>
  </si>
  <si>
    <t>GMCCA18</t>
  </si>
  <si>
    <t>GMGAO18</t>
  </si>
  <si>
    <t>GMMGT18</t>
  </si>
  <si>
    <t>IMTOU18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</si>
  <si>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</si>
  <si>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</si>
  <si>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</si>
  <si>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</si>
  <si>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</si>
  <si>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</si>
  <si>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</si>
  <si>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</si>
  <si>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</si>
  <si>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</si>
  <si>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</si>
  <si>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</si>
  <si>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</si>
  <si>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</si>
  <si>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</si>
  <si>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</si>
  <si>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</si>
  <si>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</si>
  <si>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</si>
  <si>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</si>
  <si>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</si>
  <si>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</si>
  <si>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</si>
  <si>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</si>
  <si>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</si>
  <si>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</si>
  <si>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</si>
  <si>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</si>
  <si>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</si>
  <si>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</si>
  <si>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</si>
  <si>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</si>
  <si>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</si>
  <si>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</si>
  <si>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</si>
  <si>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</si>
  <si>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</si>
  <si>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</si>
  <si>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</si>
  <si>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</si>
  <si>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</si>
  <si>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</si>
  <si>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</si>
  <si>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</si>
  <si>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</si>
  <si>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</si>
  <si>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</si>
  <si>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</si>
  <si>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</si>
  <si>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</si>
  <si>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</si>
  <si>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</si>
  <si>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</si>
  <si>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</si>
  <si>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</si>
  <si>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</si>
  <si>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</si>
  <si>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</si>
  <si>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</si>
  <si>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</si>
  <si>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</si>
  <si>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</si>
  <si>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</si>
  <si>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</si>
  <si>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</si>
  <si>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</si>
  <si>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</si>
  <si>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</si>
  <si>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</si>
  <si>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</si>
  <si>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</si>
  <si>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</si>
  <si>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</si>
  <si>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</si>
  <si>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</si>
  <si>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</si>
  <si>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</si>
  <si>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</si>
  <si>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</si>
  <si>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</si>
  <si>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</si>
  <si>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</si>
  <si>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</si>
  <si>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</si>
  <si>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</si>
  <si>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</si>
  <si>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</si>
  <si>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</si>
  <si>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</si>
  <si>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</si>
  <si>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</si>
  <si>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</si>
  <si>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</si>
  <si>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</si>
  <si>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</si>
  <si>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</si>
  <si>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</si>
  <si>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</si>
  <si>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</si>
  <si>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</si>
  <si>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</si>
  <si>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</si>
  <si>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</si>
  <si>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</si>
  <si>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</si>
  <si>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</si>
  <si>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</si>
  <si>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</si>
  <si>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</si>
  <si>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</si>
  <si>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</si>
  <si>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</si>
  <si>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</si>
  <si>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</si>
  <si>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</si>
  <si>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</si>
  <si>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</si>
  <si>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</si>
  <si>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</si>
  <si>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</si>
  <si>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</si>
  <si>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</si>
  <si>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</si>
  <si>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</si>
  <si>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</si>
  <si>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</si>
  <si>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</si>
  <si>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</si>
  <si>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</si>
  <si>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</si>
  <si>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</si>
  <si>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</si>
  <si>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</si>
  <si>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</si>
  <si>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</si>
  <si>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</si>
  <si>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</si>
  <si>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</si>
  <si>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</si>
  <si>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</si>
  <si>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</si>
  <si>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</si>
  <si>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</si>
  <si>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</si>
  <si>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</si>
  <si>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</si>
  <si>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</si>
  <si>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</si>
  <si>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</si>
  <si>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</si>
  <si>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</si>
  <si>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</si>
  <si>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</si>
  <si>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</si>
  <si>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</si>
  <si>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</si>
  <si>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</si>
  <si>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</si>
  <si>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Management Sectoriel</t>
  </si>
  <si>
    <t>Code à créer dans Apogée</t>
  </si>
  <si>
    <t>Marketing Vente</t>
  </si>
  <si>
    <t>Management et Administration des entreprises</t>
  </si>
  <si>
    <t>Management et Commerce international</t>
  </si>
  <si>
    <t>GMMAE18</t>
  </si>
  <si>
    <t>GMMKT18</t>
  </si>
  <si>
    <t>GMMCI18</t>
  </si>
  <si>
    <t>Management et Commerce International</t>
  </si>
  <si>
    <t>Session Unique</t>
  </si>
  <si>
    <t>Chaque UE est définitivement acquise dès lors que l'étudiant y a obtenu la moyenne générale (moyenne supérieure ou égale à 10/20) / Au sein de chaque UE, il y a compensation entre les ECUE</t>
  </si>
  <si>
    <t>Chaque semestre est définitivement acquis dès lors que l'étudiant y a obtenu la moyenne générale à chaque UE (moyenne supérieure ou égale à 10/20) / Il n'y a pas de compensation entre chaque UE</t>
  </si>
  <si>
    <t>Chaque année est définitivement acquies dès lors que l'étudiant y a obtenu la moyenne générale à chacun des deux semestres (moyenne supérieure ou égale à 10/20) / Il n'y a pas de compensation entre chaque année</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</si>
  <si>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</si>
  <si>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UE1 Interpréter l'environnement, anticiper et s'adapter</t>
  </si>
  <si>
    <t>En commun avec M1 Mananagement de l'Art et de la Culture (MAC) et Management Public Digital et Développement Durable (MAP 3D)</t>
  </si>
  <si>
    <t>1.1</t>
  </si>
  <si>
    <t>Éthique et responsabilité sociétale des organisations</t>
  </si>
  <si>
    <t>1.2</t>
  </si>
  <si>
    <t>Eco-responsabilité managériale</t>
  </si>
  <si>
    <t>1.3</t>
  </si>
  <si>
    <t>Comportement organisationnel</t>
  </si>
  <si>
    <t>UE2 Identifier et expliquer les modèles de développement</t>
  </si>
  <si>
    <t xml:space="preserve">En commun avec M1 Mananagement de l'Art et de la Culture (MAC) </t>
  </si>
  <si>
    <t>2.1</t>
  </si>
  <si>
    <t>Financial &amp; Managerial accounting for non financial</t>
  </si>
  <si>
    <t>Anglais</t>
  </si>
  <si>
    <t>2.2</t>
  </si>
  <si>
    <t>Economie internationale du tourisme</t>
  </si>
  <si>
    <t>Université Gustave Eiffel</t>
  </si>
  <si>
    <t xml:space="preserve">En commun avec Université Gustave Eiffel et M1 Mananagement de l'Art et de la Culture (MAC) </t>
  </si>
  <si>
    <t>2.3</t>
  </si>
  <si>
    <t>Fondamentaux du tourisme</t>
  </si>
  <si>
    <t>UE3 Concevoir et organiser une démarche managériale</t>
  </si>
  <si>
    <t>3.1</t>
  </si>
  <si>
    <t>Management des ressources humaines</t>
  </si>
  <si>
    <t>3.2</t>
  </si>
  <si>
    <t>Management de projet</t>
  </si>
  <si>
    <t>3.3</t>
  </si>
  <si>
    <t>Management interculturel</t>
  </si>
  <si>
    <t>UE4 Analyser et discuter les données</t>
  </si>
  <si>
    <t>4.1</t>
  </si>
  <si>
    <t>Community management &amp; traffic management/Community manager &amp; e-reputation</t>
  </si>
  <si>
    <t>4.2</t>
  </si>
  <si>
    <t>Techniques d'enquête et de traitement des données</t>
  </si>
  <si>
    <t>UE5 Définir l'hôtellerie internationale</t>
  </si>
  <si>
    <t>5.1</t>
  </si>
  <si>
    <t>Fondamentaux de l'hôtellerie</t>
  </si>
  <si>
    <t>5.2</t>
  </si>
  <si>
    <t>Macro environnement du système hôtelier</t>
  </si>
  <si>
    <t>5.3</t>
  </si>
  <si>
    <t>Géohistoire de l'hôtellerie</t>
  </si>
  <si>
    <t>OUI</t>
  </si>
  <si>
    <t>NON</t>
  </si>
  <si>
    <t>UE6 Analyser les pratiques professionnelles</t>
  </si>
  <si>
    <t>6.1</t>
  </si>
  <si>
    <t>Restauration / Food and Beverage 1</t>
  </si>
  <si>
    <t>6.2</t>
  </si>
  <si>
    <t>Fondamentaux de l'évènementiel</t>
  </si>
  <si>
    <t>6.3</t>
  </si>
  <si>
    <t>Event Management</t>
  </si>
  <si>
    <t>UE7 PPR - Mobiliser des savoirs hautement spécialisés 1</t>
  </si>
  <si>
    <t>7.1</t>
  </si>
  <si>
    <t>Initiation à la recherche et intégration au milieu professsionnel hôtelier et touristique 1</t>
  </si>
  <si>
    <t>7.2</t>
  </si>
  <si>
    <t>Certification en langues (Global Exam) anglais ou 2eme langue</t>
  </si>
  <si>
    <t>Plateforme en ligne - pas de charge d'enseignement</t>
  </si>
  <si>
    <t>7.3</t>
  </si>
  <si>
    <t>Certification TOSA</t>
  </si>
  <si>
    <t>7.4</t>
  </si>
  <si>
    <t>UE8 Expliquer l'hôtellerie et le tourisme face aux défis contemporains</t>
  </si>
  <si>
    <t>8.1</t>
  </si>
  <si>
    <t xml:space="preserve">Responsible destination management </t>
  </si>
  <si>
    <t>8.2</t>
  </si>
  <si>
    <t>MICE &amp; enjeux contemporains</t>
  </si>
  <si>
    <t>8.3</t>
  </si>
  <si>
    <t>Tourisme et mobilités durables</t>
  </si>
  <si>
    <t>UE9 Evaluer les stratégies et politiques de l'hôtellerie internationale</t>
  </si>
  <si>
    <t>9.1</t>
  </si>
  <si>
    <t xml:space="preserve">Stratégie et application hôtelières en transitions écologique &amp; digitale </t>
  </si>
  <si>
    <t>9.2</t>
  </si>
  <si>
    <t xml:space="preserve">Sales strategies and plans in the hospitality industry </t>
  </si>
  <si>
    <t>9.3</t>
  </si>
  <si>
    <t xml:space="preserve">Restauration / Food &amp; Beverage  2 </t>
  </si>
  <si>
    <t>UE10 Appliquer les outils du marketing et de la communication digitale</t>
  </si>
  <si>
    <t>10.1</t>
  </si>
  <si>
    <t xml:space="preserve">Marketing &amp; advertising </t>
  </si>
  <si>
    <t>10.2</t>
  </si>
  <si>
    <t xml:space="preserve">Digital communication in the hospitality and events industry </t>
  </si>
  <si>
    <t>10.3</t>
  </si>
  <si>
    <t xml:space="preserve">Data drive decision making (EN) et pollution numérique </t>
  </si>
  <si>
    <t>UE11 Analyser et interpréter les données financières</t>
  </si>
  <si>
    <t>11.1</t>
  </si>
  <si>
    <t>Analyse financière opérationnelle</t>
  </si>
  <si>
    <t>11.2</t>
  </si>
  <si>
    <t>Contrôle de gestion</t>
  </si>
  <si>
    <t>11.3</t>
  </si>
  <si>
    <t xml:space="preserve">Yield management </t>
  </si>
  <si>
    <t>UE12 Soutenir &amp; planifier  le management de la transition</t>
  </si>
  <si>
    <t>12.1</t>
  </si>
  <si>
    <t>Compétences comportementales et savoir-être en entreprise</t>
  </si>
  <si>
    <t>12.2</t>
  </si>
  <si>
    <t>Management d'équipes &amp; empowerment</t>
  </si>
  <si>
    <t>12.3</t>
  </si>
  <si>
    <t xml:space="preserve"> Leading sustainable organisations </t>
  </si>
  <si>
    <t>UE13 PPR - Mobiliser des savoirs hautement spécialisés 2</t>
  </si>
  <si>
    <t>13.1</t>
  </si>
  <si>
    <t>Initiation à la recherche et projet d'application</t>
  </si>
  <si>
    <t>13.2</t>
  </si>
  <si>
    <t>Conférences et séminaires</t>
  </si>
  <si>
    <t>GMEHI122</t>
  </si>
  <si>
    <t>13.3</t>
  </si>
  <si>
    <t xml:space="preserve">Team building / Intégration milieu professionnel hôtelier et touristique </t>
  </si>
  <si>
    <t>GMEGH403</t>
  </si>
  <si>
    <t>13.4</t>
  </si>
  <si>
    <t>Certification en langues (Global Exam) anglais ou 2è langue</t>
  </si>
  <si>
    <t>13.5</t>
  </si>
  <si>
    <t>13.6</t>
  </si>
  <si>
    <t>GMEHI123</t>
  </si>
  <si>
    <t>Management de l'Hôtellerie Internationale</t>
  </si>
  <si>
    <t>BONUS I (facultatif : max 0,25 points sur moyenne S1)</t>
  </si>
  <si>
    <t>Sport</t>
  </si>
  <si>
    <t>BMEBSPU1</t>
  </si>
  <si>
    <t>Engagement étudiant</t>
  </si>
  <si>
    <t>BMEBENU1</t>
  </si>
  <si>
    <t>Entreprenariat</t>
  </si>
  <si>
    <t>BMEBETU1</t>
  </si>
  <si>
    <t>Culture</t>
  </si>
  <si>
    <t>BMEBCUU1</t>
  </si>
  <si>
    <t>BONUS II (facultatif : max 0,25 points sur moyenne S2)</t>
  </si>
  <si>
    <t>BMEBSPU2</t>
  </si>
  <si>
    <t>BMEBENU2</t>
  </si>
  <si>
    <t>BMEBETU2</t>
  </si>
  <si>
    <t>BMEBCUU2</t>
  </si>
  <si>
    <t>BONUS III (facultatif : max 0,25 points sur moyenne S3)</t>
  </si>
  <si>
    <t>BMEBSPU3</t>
  </si>
  <si>
    <t>BMEBENU3</t>
  </si>
  <si>
    <t>BMEBETU3</t>
  </si>
  <si>
    <t>BMEBCUU3</t>
  </si>
  <si>
    <t>BONUS IV (facultatif : max 0,25 points sur moyenne S4)</t>
  </si>
  <si>
    <t>BMEBSPU4</t>
  </si>
  <si>
    <t>BMEBENU4</t>
  </si>
  <si>
    <t>BMEBETU4</t>
  </si>
  <si>
    <t>BMEBCUU4</t>
  </si>
  <si>
    <t>Pas de note éliminatoire / pas de note seuil</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</si>
  <si>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</si>
  <si>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</si>
  <si>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</si>
  <si>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</si>
  <si>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</si>
  <si>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</si>
  <si>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</si>
  <si>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</si>
  <si>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</si>
  <si>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t>Mission de professionnalisation
Stage ou alternance
Mémoire</t>
  </si>
  <si>
    <t>Mission de professionnalisation 
Stage ou alternance
Mémoire de fin d'études
Soutenance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</si>
</sst>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_-;\-* #,##0.00\ _€_-;_-* &quot;-&quot;??\ _€_-;_-@_-"/>
  </numFmts>
  <fonts count="21"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sz val="11"/>
      <name val="Calibri"/>
      <family val="2"/>
      <scheme val="minor"/>
    </font>
    <font>
      <b/>
      <sz val="11"/>
      <name val="Calibri"/>
      <family val="2"/>
      <scheme val="minor"/>
    </font>
    <font>
      <sz val="10"/>
      <name val="Arial"/>
      <family val="2"/>
    </font>
    <font>
      <sz val="11"/>
      <color rgb="FF000000"/>
      <name val="Arial"/>
      <family val="2"/>
    </font>
    <font>
      <b/>
      <sz val="11"/>
      <color rgb="FFFF0000"/>
      <name val="Calibri"/>
      <family val="2"/>
      <scheme val="minor"/>
    </font>
    <font>
      <sz val="11"/>
      <color theme="1"/>
      <name val="Arial"/>
      <family val="2"/>
    </font>
    <font>
      <sz val="11"/>
      <name val="Arial"/>
      <family val="2"/>
    </font>
    <font>
      <sz val="10"/>
      <color theme="1"/>
      <name val="Arial"/>
      <family val="2"/>
    </font>
    <font>
      <sz val="10"/>
      <color theme="1"/>
      <name val="Calibri"/>
      <family val="2"/>
      <scheme val="minor"/>
    </font>
    <font>
      <u/>
      <sz val="10"/>
      <color theme="10"/>
      <name val="Arial"/>
      <family val="2"/>
    </font>
    <font>
      <sz val="10"/>
      <color rgb="FFFF0000"/>
      <name val="Arial"/>
      <family val="2"/>
    </font>
    <font>
      <b/>
      <sz val="12"/>
      <color rgb="FFFF0000"/>
      <name val="Calibri"/>
      <family val="2"/>
      <scheme val="minor"/>
    </font>
    <font>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9">
    <xf numFmtId="0" fontId="0" fillId="0" borderId="0"/>
    <xf numFmtId="0" fontId="2" fillId="0" borderId="0" applyNumberFormat="0" applyFill="0" applyBorder="0" applyAlignment="0" applyProtection="0"/>
    <xf numFmtId="0" fontId="10" fillId="0" borderId="0"/>
    <xf numFmtId="165" fontId="10" fillId="0" borderId="0" applyFont="0" applyFill="0" applyBorder="0" applyAlignment="0" applyProtection="0"/>
    <xf numFmtId="0" fontId="17" fillId="0" borderId="0" applyNumberFormat="0" applyFill="0" applyBorder="0" applyAlignment="0" applyProtection="0">
      <alignment vertical="top"/>
      <protection locked="0"/>
    </xf>
    <xf numFmtId="9" fontId="10" fillId="0" borderId="0" applyFont="0" applyFill="0" applyBorder="0" applyAlignment="0" applyProtection="0"/>
    <xf numFmtId="0" fontId="17"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cellStyleXfs>
  <cellXfs count="19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1" fillId="0" borderId="1" xfId="2" applyFont="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9"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10" fillId="7" borderId="1" xfId="0" applyFont="1"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left" vertical="center" wrapText="1"/>
      <protection locked="0"/>
    </xf>
    <xf numFmtId="0" fontId="8"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8" fillId="0" borderId="1" xfId="0" applyFont="1" applyBorder="1" applyAlignment="1" applyProtection="1">
      <alignment horizontal="center" vertical="center"/>
      <protection locked="0"/>
    </xf>
    <xf numFmtId="0" fontId="13" fillId="0" borderId="1" xfId="0" applyFont="1" applyBorder="1" applyAlignment="1" applyProtection="1">
      <alignment vertical="center" wrapText="1"/>
      <protection locked="0"/>
    </xf>
    <xf numFmtId="0" fontId="13" fillId="0" borderId="1" xfId="0" applyFont="1" applyBorder="1" applyAlignment="1" applyProtection="1">
      <alignment vertical="center"/>
      <protection locked="0"/>
    </xf>
    <xf numFmtId="0" fontId="14" fillId="0" borderId="1" xfId="0" applyFont="1" applyBorder="1" applyAlignment="1" applyProtection="1">
      <alignment vertical="center"/>
      <protection locked="0"/>
    </xf>
    <xf numFmtId="0" fontId="7" fillId="0" borderId="1" xfId="0" applyFont="1" applyBorder="1" applyAlignment="1" applyProtection="1">
      <alignment horizontal="left" vertical="center"/>
      <protection locked="0"/>
    </xf>
    <xf numFmtId="0" fontId="13" fillId="0" borderId="0" xfId="0" applyFont="1" applyAlignment="1" applyProtection="1">
      <alignment vertical="center"/>
      <protection locked="0"/>
    </xf>
    <xf numFmtId="0" fontId="14" fillId="0" borderId="2" xfId="0" applyFont="1" applyBorder="1" applyAlignment="1" applyProtection="1">
      <alignment vertical="center"/>
      <protection locked="0"/>
    </xf>
    <xf numFmtId="0" fontId="14" fillId="0" borderId="1" xfId="0" applyFont="1" applyBorder="1" applyAlignment="1" applyProtection="1">
      <alignment horizontal="left" vertical="center" wrapText="1"/>
      <protection locked="0"/>
    </xf>
    <xf numFmtId="0" fontId="14" fillId="8"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8" fillId="7"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12" fillId="7" borderId="14" xfId="0" applyFont="1" applyFill="1" applyBorder="1" applyAlignment="1">
      <alignment horizontal="center" vertical="center"/>
    </xf>
    <xf numFmtId="0" fontId="12" fillId="7" borderId="13" xfId="0" applyFont="1" applyFill="1" applyBorder="1" applyAlignment="1">
      <alignment horizontal="center" vertical="center"/>
    </xf>
    <xf numFmtId="0" fontId="0" fillId="0" borderId="3" xfId="0"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20" fillId="0" borderId="1" xfId="0"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9" fillId="0" borderId="1"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0" fontId="10" fillId="0" borderId="1" xfId="0" applyFont="1" applyFill="1" applyBorder="1" applyAlignment="1" applyProtection="1">
      <alignment vertical="center" wrapText="1"/>
      <protection locked="0"/>
    </xf>
    <xf numFmtId="0" fontId="0" fillId="0" borderId="1" xfId="0"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1" xfId="0" applyFont="1" applyBorder="1" applyProtection="1">
      <protection locked="0"/>
    </xf>
    <xf numFmtId="0" fontId="0" fillId="0" borderId="1" xfId="0" applyFont="1" applyFill="1" applyBorder="1" applyAlignment="1" applyProtection="1">
      <alignment horizontal="center" vertical="center" wrapText="1"/>
      <protection locked="0"/>
    </xf>
    <xf numFmtId="0" fontId="0" fillId="0" borderId="0" xfId="0" applyFont="1" applyProtection="1">
      <protection locked="0"/>
    </xf>
    <xf numFmtId="0" fontId="9" fillId="0" borderId="1" xfId="0" applyFont="1" applyFill="1" applyBorder="1" applyAlignment="1" applyProtection="1">
      <alignment horizontal="left" vertical="center"/>
      <protection locked="0"/>
    </xf>
    <xf numFmtId="0" fontId="14" fillId="0" borderId="1" xfId="0" applyFont="1" applyFill="1" applyBorder="1" applyAlignment="1" applyProtection="1">
      <alignment vertical="center"/>
      <protection locked="0"/>
    </xf>
    <xf numFmtId="0" fontId="8" fillId="2" borderId="1" xfId="0" applyFont="1" applyFill="1" applyBorder="1" applyAlignment="1" applyProtection="1">
      <alignment horizontal="center" vertical="center" wrapText="1"/>
      <protection locked="0"/>
    </xf>
    <xf numFmtId="0" fontId="8" fillId="8" borderId="1" xfId="0" applyFont="1" applyFill="1" applyBorder="1" applyAlignment="1" applyProtection="1">
      <alignment horizontal="center" vertical="center" wrapText="1"/>
      <protection locked="0"/>
    </xf>
  </cellXfs>
  <cellStyles count="9">
    <cellStyle name="Lien hypertexte" xfId="1" builtinId="8"/>
    <cellStyle name="Lien hypertexte 2" xfId="4" xr:uid="{B14A037D-F067-45A5-9AAC-6FFD32350B31}"/>
    <cellStyle name="Lien hypertexte 3" xfId="6" xr:uid="{DF4A1652-6315-416A-8C1E-E8B258D56CA5}"/>
    <cellStyle name="Milliers 2" xfId="3" xr:uid="{E71919BD-CF9E-42B0-869E-46CAA2DAA2E3}"/>
    <cellStyle name="Normal" xfId="0" builtinId="0"/>
    <cellStyle name="Normal 2" xfId="2" xr:uid="{719371E0-94C7-429D-909C-AEF8AE9AAA02}"/>
    <cellStyle name="Normal 2 2 2" xfId="7" xr:uid="{7F5BBB20-129C-4D34-A7C1-EDBA66D0D1C7}"/>
    <cellStyle name="Pourcentage 2" xfId="8" xr:uid="{47460445-3970-4F5D-8AA8-B9E03E2E1E32}"/>
    <cellStyle name="Pourcentage 3" xfId="5" xr:uid="{8EFA04A3-C870-45D9-89E3-F055889238F6}"/>
  </cellStyles>
  <dxfs count="359">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5</v>
      </c>
      <c r="C1" s="20" t="s">
        <v>61</v>
      </c>
      <c r="D1" s="1" t="s">
        <v>10</v>
      </c>
      <c r="E1" s="20" t="s">
        <v>65</v>
      </c>
      <c r="F1" s="1" t="s">
        <v>26</v>
      </c>
      <c r="G1" s="1" t="s">
        <v>58</v>
      </c>
      <c r="O1" s="1" t="s">
        <v>128</v>
      </c>
      <c r="P1" s="1" t="s">
        <v>129</v>
      </c>
    </row>
    <row r="2" spans="1:16" x14ac:dyDescent="0.25">
      <c r="A2" s="20" t="s">
        <v>1</v>
      </c>
      <c r="B2" s="1" t="s">
        <v>6</v>
      </c>
      <c r="C2" s="20" t="s">
        <v>269</v>
      </c>
      <c r="D2" s="1" t="s">
        <v>33</v>
      </c>
      <c r="E2" s="20" t="s">
        <v>66</v>
      </c>
      <c r="F2" s="1" t="s">
        <v>74</v>
      </c>
      <c r="G2" s="1" t="s">
        <v>32</v>
      </c>
      <c r="O2" s="1" t="s">
        <v>93</v>
      </c>
      <c r="P2" s="1" t="s">
        <v>130</v>
      </c>
    </row>
    <row r="3" spans="1:16" x14ac:dyDescent="0.25">
      <c r="A3" s="20" t="s">
        <v>2</v>
      </c>
      <c r="B3" s="1" t="s">
        <v>7</v>
      </c>
      <c r="C3" s="20" t="s">
        <v>270</v>
      </c>
      <c r="D3" s="1" t="s">
        <v>34</v>
      </c>
      <c r="E3" s="20" t="s">
        <v>67</v>
      </c>
      <c r="F3" s="1" t="s">
        <v>75</v>
      </c>
      <c r="G3" s="1" t="s">
        <v>77</v>
      </c>
      <c r="O3" s="1" t="s">
        <v>100</v>
      </c>
      <c r="P3" s="1" t="s">
        <v>131</v>
      </c>
    </row>
    <row r="4" spans="1:16" x14ac:dyDescent="0.25">
      <c r="A4" s="20" t="s">
        <v>3</v>
      </c>
      <c r="B4" s="1" t="s">
        <v>268</v>
      </c>
      <c r="D4" s="1" t="s">
        <v>72</v>
      </c>
      <c r="F4" s="1" t="s">
        <v>76</v>
      </c>
      <c r="G4" s="1" t="s">
        <v>78</v>
      </c>
      <c r="O4" s="1" t="s">
        <v>92</v>
      </c>
      <c r="P4" s="1" t="s">
        <v>132</v>
      </c>
    </row>
    <row r="5" spans="1:16" x14ac:dyDescent="0.25">
      <c r="B5" s="1" t="s">
        <v>8</v>
      </c>
      <c r="D5" s="1" t="s">
        <v>62</v>
      </c>
      <c r="O5" s="1" t="s">
        <v>99</v>
      </c>
      <c r="P5" s="1" t="s">
        <v>133</v>
      </c>
    </row>
    <row r="6" spans="1:16" x14ac:dyDescent="0.25">
      <c r="B6" s="1" t="s">
        <v>9</v>
      </c>
      <c r="D6" s="1" t="s">
        <v>73</v>
      </c>
      <c r="O6" s="1" t="s">
        <v>99</v>
      </c>
      <c r="P6" s="1" t="s">
        <v>134</v>
      </c>
    </row>
    <row r="7" spans="1:16" x14ac:dyDescent="0.25">
      <c r="O7" s="1" t="s">
        <v>121</v>
      </c>
      <c r="P7" s="1" t="s">
        <v>135</v>
      </c>
    </row>
    <row r="8" spans="1:16" x14ac:dyDescent="0.25">
      <c r="O8" s="1" t="s">
        <v>90</v>
      </c>
      <c r="P8" s="1" t="s">
        <v>136</v>
      </c>
    </row>
    <row r="9" spans="1:16" x14ac:dyDescent="0.25">
      <c r="O9" s="1" t="s">
        <v>96</v>
      </c>
      <c r="P9" s="1" t="s">
        <v>137</v>
      </c>
    </row>
    <row r="10" spans="1:16" x14ac:dyDescent="0.25">
      <c r="O10" s="1" t="s">
        <v>104</v>
      </c>
      <c r="P10" s="1" t="s">
        <v>138</v>
      </c>
    </row>
    <row r="11" spans="1:16" x14ac:dyDescent="0.25">
      <c r="A11" s="1" t="s">
        <v>79</v>
      </c>
      <c r="B11" s="1" t="s">
        <v>80</v>
      </c>
      <c r="C11" s="1" t="s">
        <v>81</v>
      </c>
      <c r="D11" s="20" t="s">
        <v>82</v>
      </c>
      <c r="E11" s="20" t="s">
        <v>83</v>
      </c>
      <c r="F11" s="1" t="s">
        <v>276</v>
      </c>
      <c r="G11" s="32" t="s">
        <v>274</v>
      </c>
      <c r="H11" s="32" t="s">
        <v>84</v>
      </c>
      <c r="I11" s="1" t="s">
        <v>275</v>
      </c>
      <c r="J11" s="1" t="s">
        <v>272</v>
      </c>
      <c r="K11" s="1" t="s">
        <v>273</v>
      </c>
      <c r="L11" s="1" t="s">
        <v>85</v>
      </c>
      <c r="O11" s="1" t="s">
        <v>110</v>
      </c>
      <c r="P11" s="1" t="s">
        <v>139</v>
      </c>
    </row>
    <row r="12" spans="1:16" x14ac:dyDescent="0.25">
      <c r="A12" s="1" t="s">
        <v>86</v>
      </c>
      <c r="B12" s="20" t="s">
        <v>87</v>
      </c>
      <c r="C12" s="20" t="s">
        <v>312</v>
      </c>
      <c r="D12" s="20" t="s">
        <v>89</v>
      </c>
      <c r="E12" s="20" t="s">
        <v>90</v>
      </c>
      <c r="F12" s="1" t="s">
        <v>91</v>
      </c>
      <c r="G12" s="1" t="s">
        <v>122</v>
      </c>
      <c r="H12" s="32" t="s">
        <v>54</v>
      </c>
      <c r="I12" s="20" t="s">
        <v>54</v>
      </c>
      <c r="J12" s="1" t="s">
        <v>119</v>
      </c>
      <c r="K12" s="20" t="s">
        <v>92</v>
      </c>
      <c r="L12" s="1" t="s">
        <v>93</v>
      </c>
      <c r="O12" s="1" t="s">
        <v>88</v>
      </c>
      <c r="P12" s="1" t="s">
        <v>140</v>
      </c>
    </row>
    <row r="13" spans="1:16" x14ac:dyDescent="0.25">
      <c r="A13" s="1" t="s">
        <v>60</v>
      </c>
      <c r="B13" s="20" t="s">
        <v>94</v>
      </c>
      <c r="C13" s="1" t="s">
        <v>95</v>
      </c>
      <c r="E13" s="20" t="s">
        <v>96</v>
      </c>
      <c r="F13" s="1" t="s">
        <v>97</v>
      </c>
      <c r="G13" s="1" t="s">
        <v>124</v>
      </c>
      <c r="H13" s="32" t="s">
        <v>98</v>
      </c>
      <c r="I13" s="20" t="s">
        <v>112</v>
      </c>
      <c r="J13" s="1" t="s">
        <v>120</v>
      </c>
      <c r="L13" s="1" t="s">
        <v>100</v>
      </c>
      <c r="O13" s="1" t="s">
        <v>308</v>
      </c>
      <c r="P13" s="1" t="s">
        <v>311</v>
      </c>
    </row>
    <row r="14" spans="1:16" x14ac:dyDescent="0.25">
      <c r="A14" s="1" t="s">
        <v>101</v>
      </c>
      <c r="B14" s="20" t="s">
        <v>102</v>
      </c>
      <c r="C14" s="1" t="s">
        <v>103</v>
      </c>
      <c r="E14" s="20" t="s">
        <v>104</v>
      </c>
      <c r="F14" s="1" t="s">
        <v>105</v>
      </c>
      <c r="G14" s="1" t="s">
        <v>111</v>
      </c>
      <c r="I14" s="20" t="s">
        <v>115</v>
      </c>
      <c r="J14" s="1" t="s">
        <v>123</v>
      </c>
      <c r="L14" s="1" t="s">
        <v>106</v>
      </c>
      <c r="O14" s="1" t="s">
        <v>95</v>
      </c>
      <c r="P14" s="1" t="s">
        <v>141</v>
      </c>
    </row>
    <row r="15" spans="1:16" x14ac:dyDescent="0.25">
      <c r="A15" s="1" t="s">
        <v>107</v>
      </c>
      <c r="B15" s="20" t="s">
        <v>108</v>
      </c>
      <c r="C15" s="1" t="s">
        <v>109</v>
      </c>
      <c r="E15" s="20" t="s">
        <v>110</v>
      </c>
      <c r="F15" s="1" t="s">
        <v>114</v>
      </c>
      <c r="G15" s="1" t="s">
        <v>298</v>
      </c>
      <c r="J15" s="1" t="s">
        <v>98</v>
      </c>
      <c r="L15" s="1" t="s">
        <v>99</v>
      </c>
      <c r="O15" s="1" t="s">
        <v>103</v>
      </c>
      <c r="P15" s="1" t="s">
        <v>142</v>
      </c>
    </row>
    <row r="16" spans="1:16" x14ac:dyDescent="0.25">
      <c r="A16" s="1" t="s">
        <v>113</v>
      </c>
      <c r="C16" s="1" t="s">
        <v>306</v>
      </c>
      <c r="E16" s="20" t="s">
        <v>88</v>
      </c>
      <c r="F16" s="1" t="s">
        <v>52</v>
      </c>
      <c r="G16" s="1" t="s">
        <v>294</v>
      </c>
      <c r="J16" s="1" t="s">
        <v>125</v>
      </c>
      <c r="L16" s="1" t="s">
        <v>4</v>
      </c>
      <c r="O16" s="1" t="s">
        <v>109</v>
      </c>
      <c r="P16" s="1" t="s">
        <v>143</v>
      </c>
    </row>
    <row r="17" spans="1:16" x14ac:dyDescent="0.25">
      <c r="A17" s="1" t="s">
        <v>297</v>
      </c>
      <c r="C17" s="1" t="s">
        <v>117</v>
      </c>
      <c r="E17" s="20" t="s">
        <v>118</v>
      </c>
      <c r="F17" s="1" t="s">
        <v>53</v>
      </c>
      <c r="G17" s="1" t="s">
        <v>295</v>
      </c>
      <c r="J17" s="1" t="s">
        <v>127</v>
      </c>
      <c r="O17" s="1" t="s">
        <v>306</v>
      </c>
      <c r="P17" s="1" t="s">
        <v>310</v>
      </c>
    </row>
    <row r="18" spans="1:16" x14ac:dyDescent="0.25">
      <c r="C18" s="1" t="s">
        <v>307</v>
      </c>
      <c r="E18" s="20" t="s">
        <v>90</v>
      </c>
      <c r="F18" s="1" t="s">
        <v>126</v>
      </c>
      <c r="G18" s="1" t="s">
        <v>296</v>
      </c>
      <c r="O18" s="1" t="s">
        <v>117</v>
      </c>
      <c r="P18" s="1" t="s">
        <v>144</v>
      </c>
    </row>
    <row r="19" spans="1:16" x14ac:dyDescent="0.25">
      <c r="C19" s="1" t="s">
        <v>304</v>
      </c>
      <c r="E19" s="20" t="s">
        <v>121</v>
      </c>
      <c r="F19" s="1" t="s">
        <v>271</v>
      </c>
      <c r="G19" s="1" t="s">
        <v>299</v>
      </c>
      <c r="O19" s="1" t="s">
        <v>118</v>
      </c>
      <c r="P19" s="1" t="s">
        <v>145</v>
      </c>
    </row>
    <row r="20" spans="1:16" x14ac:dyDescent="0.25">
      <c r="G20" s="1" t="s">
        <v>300</v>
      </c>
      <c r="O20" s="1" t="s">
        <v>307</v>
      </c>
      <c r="P20" s="1" t="s">
        <v>309</v>
      </c>
    </row>
    <row r="21" spans="1:16" x14ac:dyDescent="0.25">
      <c r="G21" s="1" t="s">
        <v>301</v>
      </c>
      <c r="O21" s="1" t="s">
        <v>304</v>
      </c>
      <c r="P21" s="1" t="s">
        <v>305</v>
      </c>
    </row>
    <row r="22" spans="1:16" x14ac:dyDescent="0.25">
      <c r="G22" s="1" t="s">
        <v>98</v>
      </c>
      <c r="O22" s="1" t="s">
        <v>86</v>
      </c>
      <c r="P22" s="1" t="s">
        <v>146</v>
      </c>
    </row>
    <row r="23" spans="1:16" x14ac:dyDescent="0.25">
      <c r="O23" s="1" t="s">
        <v>60</v>
      </c>
      <c r="P23" s="1" t="s">
        <v>147</v>
      </c>
    </row>
    <row r="24" spans="1:16" x14ac:dyDescent="0.25">
      <c r="A24" s="1" t="s">
        <v>277</v>
      </c>
      <c r="O24" s="1" t="s">
        <v>101</v>
      </c>
      <c r="P24" s="1" t="s">
        <v>148</v>
      </c>
    </row>
    <row r="25" spans="1:16" x14ac:dyDescent="0.25">
      <c r="A25" s="1" t="s">
        <v>293</v>
      </c>
      <c r="B25" s="1" t="s">
        <v>281</v>
      </c>
      <c r="C25" s="1" t="s">
        <v>279</v>
      </c>
      <c r="D25" s="1" t="s">
        <v>292</v>
      </c>
      <c r="E25" s="1" t="s">
        <v>278</v>
      </c>
      <c r="F25" s="1" t="s">
        <v>290</v>
      </c>
      <c r="G25" s="1" t="s">
        <v>284</v>
      </c>
      <c r="O25" s="1" t="s">
        <v>107</v>
      </c>
      <c r="P25" s="1" t="s">
        <v>149</v>
      </c>
    </row>
    <row r="26" spans="1:16" x14ac:dyDescent="0.25">
      <c r="A26" s="1" t="s">
        <v>289</v>
      </c>
      <c r="B26" s="1" t="s">
        <v>282</v>
      </c>
      <c r="C26" s="20" t="s">
        <v>280</v>
      </c>
      <c r="D26" s="1" t="s">
        <v>288</v>
      </c>
      <c r="E26" s="50" t="s">
        <v>283</v>
      </c>
      <c r="F26" s="1" t="s">
        <v>291</v>
      </c>
      <c r="G26" s="1" t="s">
        <v>286</v>
      </c>
      <c r="O26" s="1" t="s">
        <v>113</v>
      </c>
      <c r="P26" s="1" t="s">
        <v>150</v>
      </c>
    </row>
    <row r="27" spans="1:16" x14ac:dyDescent="0.25">
      <c r="B27" s="1" t="s">
        <v>283</v>
      </c>
      <c r="C27" s="49"/>
      <c r="D27" s="1" t="s">
        <v>283</v>
      </c>
      <c r="E27" s="50" t="s">
        <v>285</v>
      </c>
      <c r="F27" s="1" t="s">
        <v>282</v>
      </c>
      <c r="G27" s="1" t="s">
        <v>287</v>
      </c>
      <c r="O27" s="1" t="s">
        <v>116</v>
      </c>
      <c r="P27" s="1" t="s">
        <v>151</v>
      </c>
    </row>
    <row r="28" spans="1:16" x14ac:dyDescent="0.25">
      <c r="D28" s="1" t="s">
        <v>285</v>
      </c>
      <c r="F28" s="1" t="s">
        <v>289</v>
      </c>
      <c r="G28" s="1" t="s">
        <v>288</v>
      </c>
      <c r="O28" s="1" t="s">
        <v>89</v>
      </c>
      <c r="P28" s="1" t="s">
        <v>152</v>
      </c>
    </row>
    <row r="29" spans="1:16" x14ac:dyDescent="0.25">
      <c r="D29" s="1" t="s">
        <v>289</v>
      </c>
      <c r="G29" s="1" t="s">
        <v>285</v>
      </c>
      <c r="O29" s="1" t="s">
        <v>87</v>
      </c>
      <c r="P29" s="1" t="s">
        <v>153</v>
      </c>
    </row>
    <row r="30" spans="1:16" x14ac:dyDescent="0.25">
      <c r="O30" s="1" t="s">
        <v>94</v>
      </c>
      <c r="P30" s="1" t="s">
        <v>154</v>
      </c>
    </row>
    <row r="31" spans="1:16" x14ac:dyDescent="0.25">
      <c r="O31" s="1" t="s">
        <v>102</v>
      </c>
      <c r="P31" s="1" t="s">
        <v>155</v>
      </c>
    </row>
    <row r="32" spans="1:16" x14ac:dyDescent="0.25">
      <c r="O32" s="1" t="s">
        <v>108</v>
      </c>
      <c r="P32" s="1" t="s">
        <v>156</v>
      </c>
    </row>
    <row r="33" spans="3:16" x14ac:dyDescent="0.25">
      <c r="O33" s="1" t="s">
        <v>91</v>
      </c>
      <c r="P33" s="1" t="s">
        <v>157</v>
      </c>
    </row>
    <row r="34" spans="3:16" x14ac:dyDescent="0.25">
      <c r="O34" s="1" t="s">
        <v>97</v>
      </c>
      <c r="P34" s="1" t="s">
        <v>158</v>
      </c>
    </row>
    <row r="35" spans="3:16" x14ac:dyDescent="0.25">
      <c r="C35" s="34" t="s">
        <v>59</v>
      </c>
      <c r="O35" s="1" t="s">
        <v>105</v>
      </c>
      <c r="P35" s="1" t="s">
        <v>159</v>
      </c>
    </row>
    <row r="36" spans="3:16" x14ac:dyDescent="0.25">
      <c r="C36" s="33" t="s">
        <v>206</v>
      </c>
      <c r="O36" s="1" t="s">
        <v>111</v>
      </c>
      <c r="P36" s="1" t="s">
        <v>160</v>
      </c>
    </row>
    <row r="37" spans="3:16" x14ac:dyDescent="0.25">
      <c r="C37" s="33" t="s">
        <v>207</v>
      </c>
      <c r="O37" s="1" t="s">
        <v>114</v>
      </c>
      <c r="P37" s="1" t="s">
        <v>161</v>
      </c>
    </row>
    <row r="38" spans="3:16" x14ac:dyDescent="0.25">
      <c r="C38" s="33" t="s">
        <v>208</v>
      </c>
      <c r="O38" s="1" t="s">
        <v>52</v>
      </c>
      <c r="P38" s="1" t="s">
        <v>162</v>
      </c>
    </row>
    <row r="39" spans="3:16" x14ac:dyDescent="0.25">
      <c r="C39" s="33" t="s">
        <v>209</v>
      </c>
      <c r="F39" s="48"/>
      <c r="O39" s="1" t="s">
        <v>53</v>
      </c>
      <c r="P39" s="1" t="s">
        <v>163</v>
      </c>
    </row>
    <row r="40" spans="3:16" x14ac:dyDescent="0.25">
      <c r="C40" s="33" t="s">
        <v>210</v>
      </c>
      <c r="O40" s="1" t="s">
        <v>122</v>
      </c>
      <c r="P40" s="1" t="s">
        <v>164</v>
      </c>
    </row>
    <row r="41" spans="3:16" x14ac:dyDescent="0.25">
      <c r="C41" s="33" t="s">
        <v>211</v>
      </c>
      <c r="O41" s="1" t="s">
        <v>4</v>
      </c>
      <c r="P41" s="1" t="s">
        <v>165</v>
      </c>
    </row>
    <row r="42" spans="3:16" x14ac:dyDescent="0.25">
      <c r="C42" s="33" t="s">
        <v>212</v>
      </c>
      <c r="O42" s="1" t="s">
        <v>124</v>
      </c>
      <c r="P42" s="1" t="s">
        <v>166</v>
      </c>
    </row>
    <row r="43" spans="3:16" x14ac:dyDescent="0.25">
      <c r="C43" s="33" t="s">
        <v>213</v>
      </c>
      <c r="O43" s="1" t="s">
        <v>126</v>
      </c>
      <c r="P43" s="1" t="s">
        <v>167</v>
      </c>
    </row>
    <row r="44" spans="3:16" x14ac:dyDescent="0.25">
      <c r="C44" s="33" t="s">
        <v>214</v>
      </c>
      <c r="O44" s="1" t="s">
        <v>54</v>
      </c>
      <c r="P44" s="1" t="s">
        <v>168</v>
      </c>
    </row>
    <row r="45" spans="3:16" x14ac:dyDescent="0.25">
      <c r="C45" s="33" t="s">
        <v>215</v>
      </c>
      <c r="O45" s="1" t="s">
        <v>54</v>
      </c>
      <c r="P45" s="1" t="s">
        <v>169</v>
      </c>
    </row>
    <row r="46" spans="3:16" x14ac:dyDescent="0.25">
      <c r="C46" s="33" t="s">
        <v>216</v>
      </c>
      <c r="O46" s="1" t="s">
        <v>112</v>
      </c>
      <c r="P46" s="1" t="s">
        <v>170</v>
      </c>
    </row>
    <row r="47" spans="3:16" x14ac:dyDescent="0.25">
      <c r="C47" s="33" t="s">
        <v>217</v>
      </c>
      <c r="O47" s="1" t="s">
        <v>115</v>
      </c>
      <c r="P47" s="1" t="s">
        <v>171</v>
      </c>
    </row>
    <row r="48" spans="3:16" x14ac:dyDescent="0.25">
      <c r="C48" s="33" t="s">
        <v>218</v>
      </c>
      <c r="O48" s="1" t="s">
        <v>119</v>
      </c>
      <c r="P48" s="1" t="s">
        <v>172</v>
      </c>
    </row>
    <row r="49" spans="3:16" x14ac:dyDescent="0.25">
      <c r="C49" s="33" t="s">
        <v>219</v>
      </c>
      <c r="O49" s="1" t="s">
        <v>120</v>
      </c>
      <c r="P49" s="1" t="s">
        <v>173</v>
      </c>
    </row>
    <row r="50" spans="3:16" ht="30" x14ac:dyDescent="0.25">
      <c r="C50" s="33" t="s">
        <v>220</v>
      </c>
      <c r="O50" s="1" t="s">
        <v>123</v>
      </c>
      <c r="P50" s="1" t="s">
        <v>174</v>
      </c>
    </row>
    <row r="51" spans="3:16" x14ac:dyDescent="0.25">
      <c r="C51" s="33" t="s">
        <v>221</v>
      </c>
      <c r="O51" s="1" t="s">
        <v>98</v>
      </c>
      <c r="P51" s="1" t="s">
        <v>175</v>
      </c>
    </row>
    <row r="52" spans="3:16" x14ac:dyDescent="0.25">
      <c r="C52" s="33" t="s">
        <v>222</v>
      </c>
      <c r="O52" s="1" t="s">
        <v>98</v>
      </c>
      <c r="P52" s="1" t="s">
        <v>176</v>
      </c>
    </row>
    <row r="53" spans="3:16" ht="45" x14ac:dyDescent="0.25">
      <c r="C53" s="33" t="s">
        <v>223</v>
      </c>
      <c r="O53" s="1" t="s">
        <v>125</v>
      </c>
      <c r="P53" s="1" t="s">
        <v>177</v>
      </c>
    </row>
    <row r="54" spans="3:16" x14ac:dyDescent="0.25">
      <c r="C54" s="33" t="s">
        <v>224</v>
      </c>
      <c r="O54" s="1" t="s">
        <v>127</v>
      </c>
      <c r="P54" s="1" t="s">
        <v>178</v>
      </c>
    </row>
    <row r="55" spans="3:16" x14ac:dyDescent="0.25">
      <c r="C55" s="33" t="s">
        <v>225</v>
      </c>
      <c r="O55" s="1" t="s">
        <v>106</v>
      </c>
      <c r="P55" s="1" t="s">
        <v>179</v>
      </c>
    </row>
    <row r="56" spans="3:16" x14ac:dyDescent="0.25">
      <c r="C56" s="33" t="s">
        <v>226</v>
      </c>
      <c r="O56" s="1" t="s">
        <v>271</v>
      </c>
      <c r="P56" s="1" t="s">
        <v>305</v>
      </c>
    </row>
    <row r="57" spans="3:16" ht="30" x14ac:dyDescent="0.25">
      <c r="C57" s="33" t="s">
        <v>227</v>
      </c>
    </row>
    <row r="58" spans="3:16" x14ac:dyDescent="0.25">
      <c r="C58" s="33" t="s">
        <v>228</v>
      </c>
    </row>
    <row r="59" spans="3:16" x14ac:dyDescent="0.25">
      <c r="C59" s="33" t="s">
        <v>229</v>
      </c>
    </row>
    <row r="60" spans="3:16" x14ac:dyDescent="0.25">
      <c r="C60" s="33" t="s">
        <v>230</v>
      </c>
    </row>
    <row r="61" spans="3:16" x14ac:dyDescent="0.25">
      <c r="C61" s="33" t="s">
        <v>231</v>
      </c>
    </row>
    <row r="62" spans="3:16" x14ac:dyDescent="0.25">
      <c r="C62" s="33" t="s">
        <v>232</v>
      </c>
    </row>
    <row r="63" spans="3:16" x14ac:dyDescent="0.25">
      <c r="C63" s="33" t="s">
        <v>233</v>
      </c>
    </row>
    <row r="64" spans="3:16" x14ac:dyDescent="0.25">
      <c r="C64" s="33" t="s">
        <v>234</v>
      </c>
    </row>
    <row r="65" spans="3:3" x14ac:dyDescent="0.25">
      <c r="C65" s="33" t="s">
        <v>235</v>
      </c>
    </row>
    <row r="66" spans="3:3" x14ac:dyDescent="0.25">
      <c r="C66" s="33" t="s">
        <v>236</v>
      </c>
    </row>
    <row r="67" spans="3:3" x14ac:dyDescent="0.25">
      <c r="C67" s="33" t="s">
        <v>237</v>
      </c>
    </row>
    <row r="68" spans="3:3" x14ac:dyDescent="0.25">
      <c r="C68" s="33" t="s">
        <v>238</v>
      </c>
    </row>
    <row r="69" spans="3:3" x14ac:dyDescent="0.25">
      <c r="C69" s="33" t="s">
        <v>239</v>
      </c>
    </row>
    <row r="70" spans="3:3" x14ac:dyDescent="0.25">
      <c r="C70" s="33" t="s">
        <v>240</v>
      </c>
    </row>
    <row r="71" spans="3:3" x14ac:dyDescent="0.25">
      <c r="C71" s="33" t="s">
        <v>241</v>
      </c>
    </row>
    <row r="72" spans="3:3" x14ac:dyDescent="0.25">
      <c r="C72" s="33" t="s">
        <v>242</v>
      </c>
    </row>
    <row r="73" spans="3:3" x14ac:dyDescent="0.25">
      <c r="C73" s="33" t="s">
        <v>243</v>
      </c>
    </row>
    <row r="74" spans="3:3" x14ac:dyDescent="0.25">
      <c r="C74" s="33" t="s">
        <v>244</v>
      </c>
    </row>
    <row r="75" spans="3:3" x14ac:dyDescent="0.25">
      <c r="C75" s="33" t="s">
        <v>245</v>
      </c>
    </row>
    <row r="76" spans="3:3" x14ac:dyDescent="0.25">
      <c r="C76" s="33" t="s">
        <v>246</v>
      </c>
    </row>
    <row r="77" spans="3:3" x14ac:dyDescent="0.25">
      <c r="C77" s="33" t="s">
        <v>247</v>
      </c>
    </row>
    <row r="78" spans="3:3" x14ac:dyDescent="0.25">
      <c r="C78" s="33" t="s">
        <v>248</v>
      </c>
    </row>
    <row r="79" spans="3:3" x14ac:dyDescent="0.25">
      <c r="C79" s="33" t="s">
        <v>249</v>
      </c>
    </row>
    <row r="80" spans="3:3" x14ac:dyDescent="0.25">
      <c r="C80" s="33" t="s">
        <v>250</v>
      </c>
    </row>
    <row r="81" spans="3:3" x14ac:dyDescent="0.25">
      <c r="C81" s="33" t="s">
        <v>251</v>
      </c>
    </row>
    <row r="82" spans="3:3" x14ac:dyDescent="0.25">
      <c r="C82" s="33" t="s">
        <v>252</v>
      </c>
    </row>
    <row r="83" spans="3:3" x14ac:dyDescent="0.25">
      <c r="C83" s="33" t="s">
        <v>253</v>
      </c>
    </row>
    <row r="84" spans="3:3" x14ac:dyDescent="0.25">
      <c r="C84" s="33" t="s">
        <v>254</v>
      </c>
    </row>
    <row r="85" spans="3:3" x14ac:dyDescent="0.25">
      <c r="C85" s="33" t="s">
        <v>255</v>
      </c>
    </row>
    <row r="86" spans="3:3" x14ac:dyDescent="0.25">
      <c r="C86" s="33" t="s">
        <v>256</v>
      </c>
    </row>
    <row r="87" spans="3:3" x14ac:dyDescent="0.25">
      <c r="C87" s="33" t="s">
        <v>257</v>
      </c>
    </row>
    <row r="88" spans="3:3" x14ac:dyDescent="0.25">
      <c r="C88" s="33" t="s">
        <v>258</v>
      </c>
    </row>
    <row r="89" spans="3:3" x14ac:dyDescent="0.25">
      <c r="C89" s="33" t="s">
        <v>259</v>
      </c>
    </row>
    <row r="90" spans="3:3" x14ac:dyDescent="0.25">
      <c r="C90" s="33" t="s">
        <v>260</v>
      </c>
    </row>
    <row r="91" spans="3:3" x14ac:dyDescent="0.25">
      <c r="C91" s="33" t="s">
        <v>261</v>
      </c>
    </row>
    <row r="92" spans="3:3" x14ac:dyDescent="0.25">
      <c r="C92" s="33" t="s">
        <v>262</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92" t="s">
        <v>191</v>
      </c>
      <c r="B1" s="92"/>
      <c r="C1" s="92"/>
      <c r="D1" s="92"/>
      <c r="E1" s="92"/>
      <c r="F1" s="92"/>
      <c r="G1" s="92"/>
      <c r="H1" s="92"/>
      <c r="I1" s="92"/>
      <c r="J1" s="92"/>
      <c r="K1" s="92"/>
      <c r="L1" s="92"/>
      <c r="AA1" s="93" t="s">
        <v>29</v>
      </c>
      <c r="AB1" s="93"/>
      <c r="AC1" s="93"/>
      <c r="AD1" s="93"/>
    </row>
    <row r="2" spans="1:30" x14ac:dyDescent="0.25">
      <c r="A2" s="92"/>
      <c r="B2" s="92"/>
      <c r="C2" s="92"/>
      <c r="D2" s="92"/>
      <c r="E2" s="92"/>
      <c r="F2" s="92"/>
      <c r="G2" s="92"/>
      <c r="H2" s="92"/>
      <c r="I2" s="92"/>
      <c r="J2" s="92"/>
      <c r="K2" s="92"/>
      <c r="L2" s="92"/>
      <c r="AA2" s="93"/>
      <c r="AB2" s="93"/>
      <c r="AC2" s="93"/>
      <c r="AD2" s="93"/>
    </row>
    <row r="3" spans="1:30" x14ac:dyDescent="0.25">
      <c r="A3" s="93" t="s">
        <v>184</v>
      </c>
      <c r="B3" s="93"/>
      <c r="C3" s="93"/>
      <c r="D3" s="93" t="s">
        <v>185</v>
      </c>
      <c r="E3" s="93"/>
      <c r="F3" s="93"/>
      <c r="G3" s="93" t="s">
        <v>187</v>
      </c>
      <c r="H3" s="93"/>
      <c r="I3" s="93"/>
      <c r="J3" s="93" t="s">
        <v>189</v>
      </c>
      <c r="K3" s="93"/>
      <c r="L3" s="93"/>
      <c r="AA3" s="10" t="s">
        <v>184</v>
      </c>
      <c r="AB3" s="10" t="s">
        <v>185</v>
      </c>
      <c r="AC3" s="10" t="s">
        <v>187</v>
      </c>
      <c r="AD3" s="10" t="s">
        <v>189</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f>'S1 Maquette'!I19*1.5</f>
        <v>0</v>
      </c>
      <c r="AB4" s="10">
        <f>'S2 Maquette'!I19*1.5</f>
        <v>0</v>
      </c>
      <c r="AC4" s="10">
        <f>'S3 Maquette'!I19*1.5</f>
        <v>0</v>
      </c>
      <c r="AD4" s="10">
        <f>'S4 Maquette'!I19*1.5</f>
        <v>0</v>
      </c>
    </row>
    <row r="5" spans="1:30" x14ac:dyDescent="0.25">
      <c r="A5" s="10">
        <f>SUM(AA4:AA291)</f>
        <v>465</v>
      </c>
      <c r="B5" s="10">
        <f>SUM('S1 Maquette'!J19:J300)</f>
        <v>0</v>
      </c>
      <c r="C5" s="10">
        <f>SUM('S1 Maquette'!K19:K300)</f>
        <v>0</v>
      </c>
      <c r="D5" s="10">
        <f>SUM(AB4:AB291)</f>
        <v>186</v>
      </c>
      <c r="E5" s="10">
        <f>SUM('S2 Maquette'!J19:J300)</f>
        <v>56</v>
      </c>
      <c r="F5" s="10">
        <f>SUM('S2 Maquette'!K19:K300)</f>
        <v>0</v>
      </c>
      <c r="G5" s="10">
        <f>SUM(AC4:AC291)</f>
        <v>495</v>
      </c>
      <c r="H5" s="10">
        <f>SUM('S3 Maquette'!J19:J300)</f>
        <v>0</v>
      </c>
      <c r="I5" s="10">
        <f>SUM('S3 Maquette'!K19:K300)</f>
        <v>0</v>
      </c>
      <c r="J5" s="10">
        <f>SUM(AD4:AD291)</f>
        <v>120</v>
      </c>
      <c r="K5" s="10">
        <f>SUM('S4 Maquette'!J19:J300)</f>
        <v>20</v>
      </c>
      <c r="L5" s="10">
        <f>SUM('S4 Maquette'!K19:K300)</f>
        <v>0</v>
      </c>
      <c r="AA5" s="10">
        <f>'S1 Maquette'!I20*1.5</f>
        <v>30</v>
      </c>
      <c r="AB5" s="10">
        <f>'S2 Maquette'!I20*1.5</f>
        <v>30</v>
      </c>
      <c r="AC5" s="10">
        <f>'S3 Maquette'!I20*1.5</f>
        <v>30</v>
      </c>
      <c r="AD5" s="10">
        <f>'S4 Maquette'!I20*1.5</f>
        <v>27</v>
      </c>
    </row>
    <row r="6" spans="1:30" x14ac:dyDescent="0.25">
      <c r="A6" s="93" t="s">
        <v>192</v>
      </c>
      <c r="B6" s="93"/>
      <c r="C6" s="93"/>
      <c r="D6" s="93" t="s">
        <v>192</v>
      </c>
      <c r="E6" s="93"/>
      <c r="F6" s="93"/>
      <c r="G6" s="93" t="s">
        <v>192</v>
      </c>
      <c r="H6" s="93"/>
      <c r="I6" s="93"/>
      <c r="J6" s="93" t="s">
        <v>192</v>
      </c>
      <c r="K6" s="93"/>
      <c r="L6" s="93"/>
      <c r="AA6" s="10">
        <f>'S1 Maquette'!I21*1.5</f>
        <v>30</v>
      </c>
      <c r="AB6" s="10">
        <f>'S2 Maquette'!I21*1.5</f>
        <v>45</v>
      </c>
      <c r="AC6" s="10">
        <f>'S3 Maquette'!I21*1.5</f>
        <v>36</v>
      </c>
      <c r="AD6" s="10">
        <f>'S4 Maquette'!I21*1.5</f>
        <v>33</v>
      </c>
    </row>
    <row r="7" spans="1:30" x14ac:dyDescent="0.25">
      <c r="A7" s="93">
        <f>SUM(A5,B5,C5)</f>
        <v>465</v>
      </c>
      <c r="B7" s="93"/>
      <c r="C7" s="93"/>
      <c r="D7" s="93">
        <f>SUM(D5,E5,F5)</f>
        <v>242</v>
      </c>
      <c r="E7" s="93"/>
      <c r="F7" s="93"/>
      <c r="G7" s="93">
        <f>SUM(G5,H5,I5)</f>
        <v>495</v>
      </c>
      <c r="H7" s="93"/>
      <c r="I7" s="93"/>
      <c r="J7" s="93">
        <f>SUM(J5,K5,L5)</f>
        <v>140</v>
      </c>
      <c r="K7" s="93"/>
      <c r="L7" s="93"/>
      <c r="AA7" s="10">
        <f>'S1 Maquette'!I22*1.5</f>
        <v>30</v>
      </c>
      <c r="AB7" s="10">
        <f>'S2 Maquette'!I22*1.5</f>
        <v>36</v>
      </c>
      <c r="AC7" s="10">
        <f>'S3 Maquette'!I22*1.5</f>
        <v>36</v>
      </c>
      <c r="AD7" s="10">
        <f>'S4 Maquette'!I22*1.5</f>
        <v>0</v>
      </c>
    </row>
    <row r="8" spans="1:30" x14ac:dyDescent="0.25">
      <c r="A8" s="94" t="s">
        <v>192</v>
      </c>
      <c r="B8" s="95"/>
      <c r="C8" s="95"/>
      <c r="D8" s="95"/>
      <c r="E8" s="95"/>
      <c r="F8" s="96"/>
      <c r="G8" s="94" t="s">
        <v>192</v>
      </c>
      <c r="H8" s="95"/>
      <c r="I8" s="95"/>
      <c r="J8" s="95"/>
      <c r="K8" s="95"/>
      <c r="L8" s="96"/>
      <c r="AA8" s="10">
        <f>'S1 Maquette'!I23*1.5</f>
        <v>0</v>
      </c>
      <c r="AB8" s="10">
        <f>'S2 Maquette'!I23*1.5</f>
        <v>0</v>
      </c>
      <c r="AC8" s="10">
        <f>'S3 Maquette'!I23*1.5</f>
        <v>0</v>
      </c>
      <c r="AD8" s="10">
        <f>'S4 Maquette'!I23*1.5</f>
        <v>30</v>
      </c>
    </row>
    <row r="9" spans="1:30" x14ac:dyDescent="0.25">
      <c r="A9" s="97"/>
      <c r="B9" s="98"/>
      <c r="C9" s="98"/>
      <c r="D9" s="98"/>
      <c r="E9" s="98"/>
      <c r="F9" s="99"/>
      <c r="G9" s="97"/>
      <c r="H9" s="98"/>
      <c r="I9" s="98"/>
      <c r="J9" s="98"/>
      <c r="K9" s="98"/>
      <c r="L9" s="99"/>
      <c r="AA9" s="10">
        <f>'S1 Maquette'!I24*1.5</f>
        <v>30</v>
      </c>
      <c r="AB9" s="10">
        <f>'S2 Maquette'!I24*1.5</f>
        <v>15</v>
      </c>
      <c r="AC9" s="10">
        <f>'S3 Maquette'!I24*1.5</f>
        <v>45</v>
      </c>
      <c r="AD9" s="10">
        <f>'S4 Maquette'!I24*1.5</f>
        <v>30</v>
      </c>
    </row>
    <row r="10" spans="1:30" x14ac:dyDescent="0.25">
      <c r="A10" s="94">
        <f>SUM(A7,D7)</f>
        <v>707</v>
      </c>
      <c r="B10" s="95"/>
      <c r="C10" s="95"/>
      <c r="D10" s="95"/>
      <c r="E10" s="95"/>
      <c r="F10" s="96"/>
      <c r="G10" s="94">
        <f>SUM(G7,J7)</f>
        <v>635</v>
      </c>
      <c r="H10" s="95"/>
      <c r="I10" s="95"/>
      <c r="J10" s="95"/>
      <c r="K10" s="95"/>
      <c r="L10" s="96"/>
      <c r="AA10" s="10">
        <f>'S1 Maquette'!I25*1.5</f>
        <v>30</v>
      </c>
      <c r="AB10" s="10">
        <f>'S2 Maquette'!J25*1.5</f>
        <v>30</v>
      </c>
      <c r="AC10" s="10">
        <f>'S3 Maquette'!I25*1.5</f>
        <v>36</v>
      </c>
      <c r="AD10" s="10">
        <f>'S4 Maquette'!I25*1.5</f>
        <v>0</v>
      </c>
    </row>
    <row r="11" spans="1:30" x14ac:dyDescent="0.25">
      <c r="A11" s="97"/>
      <c r="B11" s="98"/>
      <c r="C11" s="98"/>
      <c r="D11" s="98"/>
      <c r="E11" s="98"/>
      <c r="F11" s="99"/>
      <c r="G11" s="97"/>
      <c r="H11" s="98"/>
      <c r="I11" s="98"/>
      <c r="J11" s="98"/>
      <c r="K11" s="98"/>
      <c r="L11" s="99"/>
      <c r="AA11" s="10">
        <f>'S1 Maquette'!I26*1.5</f>
        <v>30</v>
      </c>
      <c r="AB11" s="10">
        <f>'S2 Maquette'!J26*1.5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30</v>
      </c>
      <c r="AD13" s="10">
        <f>'S4 Maquette'!I28*1.5</f>
        <v>0</v>
      </c>
    </row>
    <row r="14" spans="1:30" x14ac:dyDescent="0.25">
      <c r="A14" s="100" t="s">
        <v>193</v>
      </c>
      <c r="B14" s="100"/>
      <c r="C14" s="100"/>
      <c r="D14" s="100"/>
      <c r="E14" s="100"/>
      <c r="F14" s="100"/>
      <c r="G14" s="100"/>
      <c r="H14" s="100"/>
      <c r="I14" s="100"/>
      <c r="J14" s="100"/>
      <c r="K14" s="100"/>
      <c r="L14" s="100"/>
      <c r="N14" s="101" t="s">
        <v>194</v>
      </c>
      <c r="O14" s="101"/>
      <c r="P14" s="101"/>
      <c r="Q14" s="101"/>
      <c r="R14" s="101"/>
      <c r="S14" s="101"/>
      <c r="T14" s="101"/>
      <c r="U14" s="101"/>
      <c r="V14" s="101"/>
      <c r="W14" s="101"/>
      <c r="X14" s="101"/>
      <c r="Y14" s="101"/>
      <c r="AA14" s="10">
        <f>'S1 Maquette'!I29*1.5</f>
        <v>30</v>
      </c>
      <c r="AB14" s="10">
        <f>'S2 Maquette'!I29*1.5</f>
        <v>0</v>
      </c>
      <c r="AC14" s="10">
        <f>'S3 Maquette'!I29*1.5</f>
        <v>30</v>
      </c>
      <c r="AD14" s="10">
        <f>'S4 Maquette'!I29*1.5</f>
        <v>0</v>
      </c>
    </row>
    <row r="15" spans="1:30" x14ac:dyDescent="0.25">
      <c r="A15" s="100"/>
      <c r="B15" s="100"/>
      <c r="C15" s="100"/>
      <c r="D15" s="100"/>
      <c r="E15" s="100"/>
      <c r="F15" s="100"/>
      <c r="G15" s="100"/>
      <c r="H15" s="100"/>
      <c r="I15" s="100"/>
      <c r="J15" s="100"/>
      <c r="K15" s="100"/>
      <c r="L15" s="100"/>
      <c r="N15" s="101"/>
      <c r="O15" s="101"/>
      <c r="P15" s="101"/>
      <c r="Q15" s="101"/>
      <c r="R15" s="101"/>
      <c r="S15" s="101"/>
      <c r="T15" s="101"/>
      <c r="U15" s="101"/>
      <c r="V15" s="101"/>
      <c r="W15" s="101"/>
      <c r="X15" s="101"/>
      <c r="Y15" s="101"/>
      <c r="AA15" s="10">
        <f>'S1 Maquette'!I30*1.5</f>
        <v>30</v>
      </c>
      <c r="AB15" s="10">
        <f>'S2 Maquette'!I30*1.5</f>
        <v>0</v>
      </c>
      <c r="AC15" s="10">
        <f>'S3 Maquette'!I30*1.5</f>
        <v>36</v>
      </c>
      <c r="AD15" s="10">
        <f>'S4 Maquette'!I30*1.5</f>
        <v>0</v>
      </c>
    </row>
    <row r="16" spans="1:30" x14ac:dyDescent="0.25">
      <c r="A16" s="93" t="s">
        <v>184</v>
      </c>
      <c r="B16" s="93"/>
      <c r="C16" s="93"/>
      <c r="D16" s="102" t="s">
        <v>185</v>
      </c>
      <c r="E16" s="103"/>
      <c r="F16" s="104"/>
      <c r="G16" s="93" t="s">
        <v>187</v>
      </c>
      <c r="H16" s="93"/>
      <c r="I16" s="93"/>
      <c r="J16" s="93" t="s">
        <v>189</v>
      </c>
      <c r="K16" s="93"/>
      <c r="L16" s="93"/>
      <c r="N16" s="93" t="s">
        <v>184</v>
      </c>
      <c r="O16" s="93"/>
      <c r="P16" s="93"/>
      <c r="Q16" s="93" t="s">
        <v>185</v>
      </c>
      <c r="R16" s="93"/>
      <c r="S16" s="93"/>
      <c r="T16" s="93" t="s">
        <v>187</v>
      </c>
      <c r="U16" s="93"/>
      <c r="V16" s="93"/>
      <c r="W16" s="93" t="s">
        <v>189</v>
      </c>
      <c r="X16" s="93"/>
      <c r="Y16" s="93"/>
      <c r="AA16" s="10">
        <f>'S1 Maquette'!I31*1.5</f>
        <v>0</v>
      </c>
      <c r="AB16" s="10">
        <f>'S2 Maquette'!I31*1.5</f>
        <v>0</v>
      </c>
      <c r="AC16" s="10">
        <f>'S3 Maquette'!I31*1.5</f>
        <v>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Maquette'!I32*1.5</f>
        <v>30</v>
      </c>
      <c r="AB17" s="10">
        <f>'S2 Maquette'!I32*1.5</f>
        <v>0</v>
      </c>
      <c r="AC17" s="10">
        <f>'S3 Maquette'!I32*1.5</f>
        <v>30</v>
      </c>
      <c r="AD17" s="10">
        <f>'S4 Maquette'!I32*1.5</f>
        <v>0</v>
      </c>
    </row>
    <row r="18" spans="1:30" x14ac:dyDescent="0.25">
      <c r="A18" s="10">
        <f>A5-N18</f>
        <v>435</v>
      </c>
      <c r="B18" s="10">
        <f>B5-O18</f>
        <v>0</v>
      </c>
      <c r="C18" s="10">
        <f>C5-P18</f>
        <v>0</v>
      </c>
      <c r="D18" s="10">
        <f t="shared" ref="D18:K18" si="0">D5-Q18</f>
        <v>186</v>
      </c>
      <c r="E18" s="10">
        <f t="shared" si="0"/>
        <v>16</v>
      </c>
      <c r="F18" s="10">
        <f t="shared" ca="1" si="0"/>
        <v>0</v>
      </c>
      <c r="G18" s="10">
        <f t="shared" si="0"/>
        <v>495</v>
      </c>
      <c r="H18" s="10">
        <f t="shared" si="0"/>
        <v>0</v>
      </c>
      <c r="I18" s="10">
        <f t="shared" si="0"/>
        <v>0</v>
      </c>
      <c r="J18" s="10">
        <f t="shared" si="0"/>
        <v>60</v>
      </c>
      <c r="K18" s="10">
        <f t="shared" si="0"/>
        <v>20</v>
      </c>
      <c r="L18" s="10">
        <f>L5-Y18</f>
        <v>0</v>
      </c>
      <c r="N18" s="10">
        <f>SUMIF('S1 Maquette'!M19:M300,"Portée",'S1 Maquette'!I19:I300)*1.5</f>
        <v>30</v>
      </c>
      <c r="O18" s="10">
        <f>SUMIF('S1 Maquette'!M19:M300,"Portée",'S1 Maquette'!J19:J300)</f>
        <v>0</v>
      </c>
      <c r="P18" s="10">
        <f>SUMIF('S1 Maquette'!M19:M300,"Portée",'S1 Maquette'!K19:K300)</f>
        <v>0</v>
      </c>
      <c r="Q18" s="10">
        <f>SUMIF('S2 Maquette'!M19:M300,"Portée",'S2 Maquette'!I19:I300)*1.5</f>
        <v>0</v>
      </c>
      <c r="R18" s="10">
        <f>SUMIF('S2 Maquette'!M19:M300,"Portée",'S2 Maquette'!J19:J300)</f>
        <v>40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60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93" t="s">
        <v>192</v>
      </c>
      <c r="B19" s="93"/>
      <c r="C19" s="93"/>
      <c r="D19" s="93" t="s">
        <v>192</v>
      </c>
      <c r="E19" s="93"/>
      <c r="F19" s="93"/>
      <c r="G19" s="93" t="s">
        <v>192</v>
      </c>
      <c r="H19" s="93"/>
      <c r="I19" s="93"/>
      <c r="J19" s="93" t="s">
        <v>192</v>
      </c>
      <c r="K19" s="93"/>
      <c r="L19" s="93"/>
      <c r="AA19" s="10">
        <f>'S1 Maquette'!I34*1.5</f>
        <v>0</v>
      </c>
      <c r="AB19" s="10">
        <f>'S2 Maquette'!I34*1.5</f>
        <v>0</v>
      </c>
      <c r="AC19" s="10">
        <f>'S3 Maquette'!I34*1.5</f>
        <v>36</v>
      </c>
      <c r="AD19" s="10">
        <f>'S4 Maquette'!I34*1.5</f>
        <v>0</v>
      </c>
    </row>
    <row r="20" spans="1:30" x14ac:dyDescent="0.25">
      <c r="A20" s="93">
        <f>SUM(A18,B18,C18)</f>
        <v>435</v>
      </c>
      <c r="B20" s="93"/>
      <c r="C20" s="93"/>
      <c r="D20" s="93">
        <f ca="1">SUM(D18,E18,F18)</f>
        <v>202</v>
      </c>
      <c r="E20" s="93"/>
      <c r="F20" s="93"/>
      <c r="G20" s="93">
        <f>SUM(G18,H18,I18)</f>
        <v>495</v>
      </c>
      <c r="H20" s="93"/>
      <c r="I20" s="93"/>
      <c r="J20" s="93">
        <f>SUM(J18,K18,L18)</f>
        <v>80</v>
      </c>
      <c r="K20" s="93"/>
      <c r="L20" s="93"/>
      <c r="AA20" s="10">
        <f>'S1 Maquette'!I35*1.5</f>
        <v>45</v>
      </c>
      <c r="AB20" s="10">
        <f>'S2 Maquette'!I35*1.5</f>
        <v>0</v>
      </c>
      <c r="AC20" s="10">
        <f>'S3 Maquette'!I35*1.5</f>
        <v>0</v>
      </c>
      <c r="AD20" s="10">
        <f>'S4 Maquette'!I35*1.5</f>
        <v>0</v>
      </c>
    </row>
    <row r="21" spans="1:30" ht="29.45" customHeight="1" x14ac:dyDescent="0.25">
      <c r="A21" s="102" t="s">
        <v>192</v>
      </c>
      <c r="B21" s="103"/>
      <c r="C21" s="103"/>
      <c r="D21" s="103"/>
      <c r="E21" s="103"/>
      <c r="F21" s="104"/>
      <c r="G21" s="102" t="s">
        <v>192</v>
      </c>
      <c r="H21" s="103"/>
      <c r="I21" s="103"/>
      <c r="J21" s="103"/>
      <c r="K21" s="103"/>
      <c r="L21" s="104"/>
      <c r="AA21" s="10">
        <f>'S1 Maquette'!I36*1.5</f>
        <v>45</v>
      </c>
      <c r="AB21" s="10">
        <f>'S2 Maquette'!I36*1.5</f>
        <v>0</v>
      </c>
      <c r="AC21" s="10">
        <f>'S3 Maquette'!I36*1.5</f>
        <v>30</v>
      </c>
      <c r="AD21" s="10">
        <f>'S4 Maquette'!I36*1.5</f>
        <v>0</v>
      </c>
    </row>
    <row r="22" spans="1:30" ht="28.9" customHeight="1" x14ac:dyDescent="0.25">
      <c r="A22" s="102">
        <f ca="1">SUM(A20,D20)</f>
        <v>637</v>
      </c>
      <c r="B22" s="103"/>
      <c r="C22" s="103"/>
      <c r="D22" s="103"/>
      <c r="E22" s="103"/>
      <c r="F22" s="104"/>
      <c r="G22" s="102">
        <f>SUM(G20,J20)</f>
        <v>575</v>
      </c>
      <c r="H22" s="103"/>
      <c r="I22" s="103"/>
      <c r="J22" s="103"/>
      <c r="K22" s="103"/>
      <c r="L22" s="104"/>
      <c r="AA22" s="10">
        <f>'S1 Maquette'!I37*1.5</f>
        <v>45</v>
      </c>
      <c r="AB22" s="10">
        <f>'S2 Maquette'!I37*1.5</f>
        <v>0</v>
      </c>
      <c r="AC22" s="10">
        <f>'S3 Maquette'!I37*1.5</f>
        <v>30</v>
      </c>
      <c r="AD22" s="10">
        <f>'S4 Maquette'!I37*1.5</f>
        <v>0</v>
      </c>
    </row>
    <row r="23" spans="1:30" x14ac:dyDescent="0.25">
      <c r="AA23" s="10">
        <f>'S1 Maquette'!I38*1.5</f>
        <v>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Normal="100" workbookViewId="0">
      <selection activeCell="A18" sqref="A18"/>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05" t="s">
        <v>182</v>
      </c>
      <c r="B1" s="105"/>
      <c r="C1" s="105"/>
      <c r="D1" s="105"/>
      <c r="E1" s="10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t="s">
        <v>81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107" t="s">
        <v>304</v>
      </c>
      <c r="C3" s="107"/>
      <c r="D3" s="107"/>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Code à créer dans Apogée</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180</v>
      </c>
      <c r="B5" s="10" t="s">
        <v>313</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181</v>
      </c>
      <c r="B6" s="10" t="s">
        <v>313</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269</v>
      </c>
      <c r="C7" s="21" t="s">
        <v>270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6" t="s">
        <v>302</v>
      </c>
      <c r="B11" s="128"/>
      <c r="C11" s="126" t="s">
        <v>303</v>
      </c>
      <c r="D11" s="12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29" t="s">
        <v>423</v>
      </c>
      <c r="B12" s="130"/>
      <c r="C12" s="129" t="s">
        <v>423</v>
      </c>
      <c r="D12" s="13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24" t="s">
        <v>266</v>
      </c>
      <c r="B14" s="124" t="s">
        <v>195</v>
      </c>
      <c r="C14" s="124" t="s">
        <v>267</v>
      </c>
      <c r="D14" s="124" t="s">
        <v>196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25"/>
      <c r="B15" s="125"/>
      <c r="C15" s="125"/>
      <c r="D15" s="125"/>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31">
        <v>647</v>
      </c>
      <c r="B16" s="124">
        <v>577</v>
      </c>
      <c r="C16" s="124">
        <f>Calcul!G10</f>
        <v>635</v>
      </c>
      <c r="D16" s="124">
        <f>Calcul!G22</f>
        <v>575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32"/>
      <c r="B17" s="125"/>
      <c r="C17" s="125"/>
      <c r="D17" s="125"/>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14" t="s">
        <v>14</v>
      </c>
      <c r="B21" s="114"/>
      <c r="C21" s="114"/>
      <c r="D21" s="11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33" t="s">
        <v>15</v>
      </c>
      <c r="B22" s="133"/>
      <c r="C22" s="133"/>
      <c r="D22" s="13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8" t="s">
        <v>16</v>
      </c>
      <c r="B23" s="109"/>
      <c r="C23" s="109"/>
      <c r="D23" s="11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12" t="s">
        <v>314</v>
      </c>
      <c r="B24" s="112"/>
      <c r="C24" s="112"/>
      <c r="D24" s="11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12"/>
      <c r="B25" s="112"/>
      <c r="C25" s="112"/>
      <c r="D25" s="11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12"/>
      <c r="B26" s="112"/>
      <c r="C26" s="112"/>
      <c r="D26" s="11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8" t="s">
        <v>17</v>
      </c>
      <c r="B27" s="109"/>
      <c r="C27" s="109"/>
      <c r="D27" s="11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15" t="s">
        <v>315</v>
      </c>
      <c r="B28" s="116"/>
      <c r="C28" s="116"/>
      <c r="D28" s="11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8"/>
      <c r="B29" s="119"/>
      <c r="C29" s="119"/>
      <c r="D29" s="12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21"/>
      <c r="B30" s="122"/>
      <c r="C30" s="122"/>
      <c r="D30" s="12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8" t="s">
        <v>18</v>
      </c>
      <c r="B31" s="109"/>
      <c r="C31" s="109"/>
      <c r="D31" s="11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12" t="s">
        <v>316</v>
      </c>
      <c r="B32" s="112"/>
      <c r="C32" s="112"/>
      <c r="D32" s="11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12"/>
      <c r="B33" s="112"/>
      <c r="C33" s="112"/>
      <c r="D33" s="11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12"/>
      <c r="B34" s="112"/>
      <c r="C34" s="112"/>
      <c r="D34" s="11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8" t="s">
        <v>56</v>
      </c>
      <c r="B35" s="109"/>
      <c r="C35" s="109"/>
      <c r="D35" s="110"/>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3" t="s">
        <v>448</v>
      </c>
      <c r="B36" s="93"/>
      <c r="C36" s="93"/>
      <c r="D36" s="9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3"/>
      <c r="B37" s="93"/>
      <c r="C37" s="93"/>
      <c r="D37" s="9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3"/>
      <c r="B38" s="93"/>
      <c r="C38" s="93"/>
      <c r="D38" s="9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14" t="s">
        <v>19</v>
      </c>
      <c r="B39" s="114"/>
      <c r="C39" s="114"/>
      <c r="D39" s="11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11" t="s">
        <v>317</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12"/>
      <c r="B41" s="112"/>
      <c r="C41" s="112"/>
      <c r="D41" s="11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13" t="s">
        <v>20</v>
      </c>
      <c r="B42" s="113"/>
      <c r="C42" s="113"/>
      <c r="D42" s="11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6" t="s">
        <v>21</v>
      </c>
      <c r="B43" s="106"/>
      <c r="C43" s="106"/>
      <c r="D43" s="106"/>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6" t="s">
        <v>22</v>
      </c>
      <c r="B44" s="106"/>
      <c r="C44" s="106"/>
      <c r="D44" s="10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6pneljjIfHX8CBs7YTbuxx7mc6O57/4bK1o9jmpKDVq5hNE4XqV8qNk8gBMCsCY0nDh2dH6TgrGqQMu1DRpeQQ==" saltValue="QCMFmQg5NogC7HeGhozukA==" spinCount="100000" sheet="1" objects="1" scenarios="1"/>
  <mergeCells count="29">
    <mergeCell ref="A32:D34"/>
    <mergeCell ref="A11:B11"/>
    <mergeCell ref="C12:D12"/>
    <mergeCell ref="A12:B12"/>
    <mergeCell ref="A24:D26"/>
    <mergeCell ref="B14:B15"/>
    <mergeCell ref="C14:C15"/>
    <mergeCell ref="D14:D15"/>
    <mergeCell ref="A16:A17"/>
    <mergeCell ref="B16:B17"/>
    <mergeCell ref="C16:C17"/>
    <mergeCell ref="D16:D17"/>
    <mergeCell ref="A22:D22"/>
    <mergeCell ref="A1:E1"/>
    <mergeCell ref="A43:D43"/>
    <mergeCell ref="A44:D44"/>
    <mergeCell ref="B3:D3"/>
    <mergeCell ref="A27:D27"/>
    <mergeCell ref="A31:D31"/>
    <mergeCell ref="A35:D35"/>
    <mergeCell ref="A23:D23"/>
    <mergeCell ref="A40:D41"/>
    <mergeCell ref="A42:D42"/>
    <mergeCell ref="A39:D39"/>
    <mergeCell ref="A21:D21"/>
    <mergeCell ref="A28:D30"/>
    <mergeCell ref="A14:A15"/>
    <mergeCell ref="A36:D38"/>
    <mergeCell ref="C11:D11"/>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60" zoomScaleNormal="60" workbookViewId="0">
      <pane ySplit="18" topLeftCell="A19" activePane="bottomLeft" state="frozen"/>
      <selection pane="bottomLeft" activeCell="J22" sqref="J22"/>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34" t="s">
        <v>201</v>
      </c>
      <c r="B7" s="137" t="str">
        <f>'Fiche Générale'!B2</f>
        <v>IAE</v>
      </c>
      <c r="C7" s="134" t="s">
        <v>68</v>
      </c>
      <c r="D7" s="134"/>
      <c r="E7" s="136" t="str">
        <f>'Fiche Générale'!B3</f>
        <v>Management Sectoriel</v>
      </c>
      <c r="F7" s="137"/>
      <c r="G7" s="134" t="s">
        <v>200</v>
      </c>
      <c r="H7" s="149" t="str">
        <f>'Fiche Générale'!B4</f>
        <v>Code à créer dans Apogée</v>
      </c>
      <c r="I7" s="149"/>
      <c r="J7" s="149"/>
    </row>
    <row r="8" spans="1:10" ht="18" customHeight="1" x14ac:dyDescent="0.25">
      <c r="A8" s="134"/>
      <c r="B8" s="139"/>
      <c r="C8" s="134"/>
      <c r="D8" s="134"/>
      <c r="E8" s="138"/>
      <c r="F8" s="139"/>
      <c r="G8" s="134"/>
      <c r="H8" s="149"/>
      <c r="I8" s="149"/>
      <c r="J8" s="149"/>
    </row>
    <row r="9" spans="1:10" ht="18" customHeight="1" x14ac:dyDescent="0.25">
      <c r="A9" s="134"/>
      <c r="B9" s="139"/>
      <c r="C9" s="134"/>
      <c r="D9" s="134"/>
      <c r="E9" s="140"/>
      <c r="F9" s="141"/>
      <c r="G9" s="134"/>
      <c r="H9" s="149"/>
      <c r="I9" s="149"/>
      <c r="J9" s="149"/>
    </row>
    <row r="10" spans="1:10" ht="18" customHeight="1" x14ac:dyDescent="0.25">
      <c r="A10" s="134"/>
      <c r="B10" s="139"/>
      <c r="C10" s="135" t="s">
        <v>69</v>
      </c>
      <c r="D10" s="135"/>
      <c r="E10" s="142" t="str">
        <f>'Fiche Générale'!A12</f>
        <v>Management de l'Hôtellerie Internationale</v>
      </c>
      <c r="F10" s="143"/>
      <c r="G10" s="143"/>
      <c r="H10" s="143"/>
      <c r="I10" s="143"/>
      <c r="J10" s="144"/>
    </row>
    <row r="11" spans="1:10" ht="18" customHeight="1" x14ac:dyDescent="0.25">
      <c r="A11" s="134"/>
      <c r="B11" s="141"/>
      <c r="C11" s="135"/>
      <c r="D11" s="135"/>
      <c r="E11" s="145"/>
      <c r="F11" s="146"/>
      <c r="G11" s="146"/>
      <c r="H11" s="146"/>
      <c r="I11" s="146"/>
      <c r="J11" s="147"/>
    </row>
    <row r="13" spans="1:10" x14ac:dyDescent="0.25">
      <c r="A13" s="151" t="s">
        <v>23</v>
      </c>
      <c r="B13" s="96" t="s">
        <v>183</v>
      </c>
      <c r="C13" s="151" t="s">
        <v>70</v>
      </c>
      <c r="D13" s="151"/>
      <c r="E13" s="151"/>
      <c r="F13" s="151"/>
      <c r="G13" s="151" t="s">
        <v>265</v>
      </c>
      <c r="H13" s="152">
        <f>Calcul!A7</f>
        <v>465</v>
      </c>
      <c r="I13" s="152"/>
    </row>
    <row r="14" spans="1:10" x14ac:dyDescent="0.25">
      <c r="A14" s="151"/>
      <c r="B14" s="99"/>
      <c r="C14" s="151"/>
      <c r="D14" s="151"/>
      <c r="E14" s="151"/>
      <c r="F14" s="151"/>
      <c r="G14" s="151"/>
      <c r="H14" s="152"/>
      <c r="I14" s="152"/>
    </row>
    <row r="15" spans="1:10" x14ac:dyDescent="0.25">
      <c r="A15" s="151" t="s">
        <v>203</v>
      </c>
      <c r="B15" s="96" t="s">
        <v>184</v>
      </c>
      <c r="C15" s="153" t="s">
        <v>71</v>
      </c>
      <c r="D15" s="154"/>
      <c r="E15" s="151"/>
      <c r="F15" s="151"/>
      <c r="G15" s="151" t="s">
        <v>190</v>
      </c>
      <c r="H15" s="148">
        <f>Calcul!A20</f>
        <v>435</v>
      </c>
      <c r="I15" s="148"/>
    </row>
    <row r="16" spans="1:10" x14ac:dyDescent="0.25">
      <c r="A16" s="151"/>
      <c r="B16" s="99"/>
      <c r="C16" s="155"/>
      <c r="D16" s="156"/>
      <c r="E16" s="151"/>
      <c r="F16" s="151"/>
      <c r="G16" s="151"/>
      <c r="H16" s="148"/>
      <c r="I16" s="14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ht="43.15" customHeight="1" x14ac:dyDescent="0.25">
      <c r="A19" s="25">
        <v>1</v>
      </c>
      <c r="B19" s="55" t="s">
        <v>318</v>
      </c>
      <c r="C19" s="54" t="s">
        <v>33</v>
      </c>
      <c r="D19" s="54">
        <v>6</v>
      </c>
      <c r="E19" s="5" t="s">
        <v>32</v>
      </c>
      <c r="F19" s="5"/>
      <c r="G19" s="5"/>
      <c r="H19" s="54"/>
      <c r="I19" s="54"/>
      <c r="J19" s="54"/>
      <c r="K19" s="54"/>
      <c r="L19" s="54"/>
      <c r="M19" s="54" t="s">
        <v>66</v>
      </c>
      <c r="N19" s="5"/>
      <c r="O19" s="5" t="s">
        <v>319</v>
      </c>
    </row>
    <row r="20" spans="1:15" ht="43.15" customHeight="1" x14ac:dyDescent="0.25">
      <c r="A20" s="25" t="s">
        <v>320</v>
      </c>
      <c r="B20" s="184" t="s">
        <v>321</v>
      </c>
      <c r="C20" s="54" t="s">
        <v>34</v>
      </c>
      <c r="D20" s="54"/>
      <c r="E20" s="5" t="s">
        <v>32</v>
      </c>
      <c r="F20" s="5"/>
      <c r="G20" s="5"/>
      <c r="H20" s="54" t="s">
        <v>211</v>
      </c>
      <c r="I20" s="54">
        <v>20</v>
      </c>
      <c r="J20" s="54"/>
      <c r="K20" s="54"/>
      <c r="L20" s="54"/>
      <c r="M20" s="54" t="s">
        <v>66</v>
      </c>
      <c r="N20" s="5"/>
      <c r="O20" s="5" t="s">
        <v>319</v>
      </c>
    </row>
    <row r="21" spans="1:15" ht="43.15" customHeight="1" x14ac:dyDescent="0.25">
      <c r="A21" s="25" t="s">
        <v>322</v>
      </c>
      <c r="B21" s="56" t="s">
        <v>323</v>
      </c>
      <c r="C21" s="54" t="s">
        <v>34</v>
      </c>
      <c r="D21" s="54"/>
      <c r="E21" s="5" t="s">
        <v>32</v>
      </c>
      <c r="F21" s="5"/>
      <c r="G21" s="5"/>
      <c r="H21" s="54" t="s">
        <v>211</v>
      </c>
      <c r="I21" s="54">
        <v>20</v>
      </c>
      <c r="J21" s="54"/>
      <c r="K21" s="54"/>
      <c r="L21" s="54"/>
      <c r="M21" s="54" t="s">
        <v>66</v>
      </c>
      <c r="N21" s="5"/>
      <c r="O21" s="5" t="s">
        <v>319</v>
      </c>
    </row>
    <row r="22" spans="1:15" ht="43.15" customHeight="1" x14ac:dyDescent="0.25">
      <c r="A22" s="25" t="s">
        <v>324</v>
      </c>
      <c r="B22" s="56" t="s">
        <v>325</v>
      </c>
      <c r="C22" s="54" t="s">
        <v>34</v>
      </c>
      <c r="D22" s="54"/>
      <c r="E22" s="5" t="s">
        <v>32</v>
      </c>
      <c r="F22" s="5"/>
      <c r="G22" s="57"/>
      <c r="H22" s="54" t="s">
        <v>211</v>
      </c>
      <c r="I22" s="54">
        <v>20</v>
      </c>
      <c r="J22" s="54"/>
      <c r="K22" s="54"/>
      <c r="L22" s="54"/>
      <c r="M22" s="54" t="s">
        <v>66</v>
      </c>
      <c r="N22" s="5"/>
      <c r="O22" s="5" t="s">
        <v>319</v>
      </c>
    </row>
    <row r="23" spans="1:15" ht="43.15" customHeight="1" x14ac:dyDescent="0.25">
      <c r="A23" s="24">
        <v>2</v>
      </c>
      <c r="B23" s="58" t="s">
        <v>326</v>
      </c>
      <c r="C23" s="11" t="s">
        <v>33</v>
      </c>
      <c r="D23" s="11">
        <v>6</v>
      </c>
      <c r="E23" s="6" t="s">
        <v>32</v>
      </c>
      <c r="F23" s="6"/>
      <c r="G23" s="6"/>
      <c r="H23" s="54"/>
      <c r="I23" s="185"/>
      <c r="J23" s="11"/>
      <c r="K23" s="11"/>
      <c r="L23" s="11"/>
      <c r="M23" s="11" t="s">
        <v>66</v>
      </c>
      <c r="N23" s="5"/>
      <c r="O23" s="5" t="s">
        <v>327</v>
      </c>
    </row>
    <row r="24" spans="1:15" ht="43.15" customHeight="1" x14ac:dyDescent="0.25">
      <c r="A24" s="25" t="s">
        <v>328</v>
      </c>
      <c r="B24" s="29" t="s">
        <v>329</v>
      </c>
      <c r="C24" s="54" t="s">
        <v>34</v>
      </c>
      <c r="D24" s="54"/>
      <c r="E24" s="5" t="s">
        <v>32</v>
      </c>
      <c r="F24" s="5"/>
      <c r="G24" s="5"/>
      <c r="H24" s="54" t="s">
        <v>211</v>
      </c>
      <c r="I24" s="186">
        <v>20</v>
      </c>
      <c r="J24" s="54"/>
      <c r="K24" s="54"/>
      <c r="L24" s="54" t="s">
        <v>330</v>
      </c>
      <c r="M24" s="11" t="s">
        <v>66</v>
      </c>
      <c r="N24" s="5"/>
      <c r="O24" s="5" t="s">
        <v>327</v>
      </c>
    </row>
    <row r="25" spans="1:15" ht="43.15" customHeight="1" x14ac:dyDescent="0.25">
      <c r="A25" s="25" t="s">
        <v>331</v>
      </c>
      <c r="B25" s="29" t="s">
        <v>332</v>
      </c>
      <c r="C25" s="54" t="s">
        <v>34</v>
      </c>
      <c r="D25" s="54"/>
      <c r="E25" s="5" t="s">
        <v>32</v>
      </c>
      <c r="F25" s="5"/>
      <c r="G25" s="5"/>
      <c r="H25" s="91" t="s">
        <v>210</v>
      </c>
      <c r="I25" s="186">
        <v>20</v>
      </c>
      <c r="J25" s="54"/>
      <c r="K25" s="54"/>
      <c r="L25" s="54"/>
      <c r="M25" s="11" t="s">
        <v>67</v>
      </c>
      <c r="N25" s="5" t="s">
        <v>333</v>
      </c>
      <c r="O25" s="5" t="s">
        <v>334</v>
      </c>
    </row>
    <row r="26" spans="1:15" ht="43.15" customHeight="1" x14ac:dyDescent="0.25">
      <c r="A26" s="25" t="s">
        <v>335</v>
      </c>
      <c r="B26" s="59" t="s">
        <v>336</v>
      </c>
      <c r="C26" s="54" t="s">
        <v>34</v>
      </c>
      <c r="D26" s="54"/>
      <c r="E26" s="5" t="s">
        <v>32</v>
      </c>
      <c r="F26" s="5"/>
      <c r="G26" s="60"/>
      <c r="H26" s="54" t="s">
        <v>211</v>
      </c>
      <c r="I26" s="61">
        <v>20</v>
      </c>
      <c r="J26" s="54"/>
      <c r="K26" s="54"/>
      <c r="L26" s="54"/>
      <c r="M26" s="11" t="s">
        <v>66</v>
      </c>
      <c r="N26" s="5"/>
      <c r="O26" s="5" t="s">
        <v>327</v>
      </c>
    </row>
    <row r="27" spans="1:15" ht="43.15" customHeight="1" x14ac:dyDescent="0.25">
      <c r="A27" s="25">
        <v>3</v>
      </c>
      <c r="B27" s="62" t="s">
        <v>337</v>
      </c>
      <c r="C27" s="54" t="s">
        <v>33</v>
      </c>
      <c r="D27" s="54">
        <v>6</v>
      </c>
      <c r="E27" s="5" t="s">
        <v>32</v>
      </c>
      <c r="F27" s="5"/>
      <c r="G27" s="5"/>
      <c r="H27" s="54"/>
      <c r="I27" s="54"/>
      <c r="J27" s="54"/>
      <c r="K27" s="54"/>
      <c r="L27" s="54"/>
      <c r="M27" s="11" t="s">
        <v>66</v>
      </c>
      <c r="N27" s="5"/>
      <c r="O27" s="5" t="s">
        <v>327</v>
      </c>
    </row>
    <row r="28" spans="1:15" ht="43.15" customHeight="1" x14ac:dyDescent="0.25">
      <c r="A28" s="25" t="s">
        <v>338</v>
      </c>
      <c r="B28" s="29" t="s">
        <v>339</v>
      </c>
      <c r="C28" s="54" t="s">
        <v>34</v>
      </c>
      <c r="D28" s="54"/>
      <c r="E28" s="5" t="s">
        <v>32</v>
      </c>
      <c r="F28" s="5"/>
      <c r="G28" s="57"/>
      <c r="H28" s="54" t="s">
        <v>211</v>
      </c>
      <c r="I28" s="61">
        <v>20</v>
      </c>
      <c r="J28" s="54"/>
      <c r="K28" s="54"/>
      <c r="L28" s="54"/>
      <c r="M28" s="11" t="s">
        <v>66</v>
      </c>
      <c r="N28" s="5"/>
      <c r="O28" s="5" t="s">
        <v>327</v>
      </c>
    </row>
    <row r="29" spans="1:15" ht="43.15" customHeight="1" x14ac:dyDescent="0.25">
      <c r="A29" s="25" t="s">
        <v>340</v>
      </c>
      <c r="B29" s="29" t="s">
        <v>341</v>
      </c>
      <c r="C29" s="54" t="s">
        <v>34</v>
      </c>
      <c r="D29" s="54"/>
      <c r="E29" s="5" t="s">
        <v>32</v>
      </c>
      <c r="F29" s="5"/>
      <c r="G29" s="181"/>
      <c r="H29" s="54" t="s">
        <v>211</v>
      </c>
      <c r="I29" s="54">
        <v>20</v>
      </c>
      <c r="J29" s="54"/>
      <c r="K29" s="54"/>
      <c r="L29" s="54"/>
      <c r="M29" s="11" t="s">
        <v>66</v>
      </c>
      <c r="N29" s="5"/>
      <c r="O29" s="5" t="s">
        <v>327</v>
      </c>
    </row>
    <row r="30" spans="1:15" ht="43.15" customHeight="1" x14ac:dyDescent="0.25">
      <c r="A30" s="25" t="s">
        <v>342</v>
      </c>
      <c r="B30" s="29" t="s">
        <v>343</v>
      </c>
      <c r="C30" s="54" t="s">
        <v>34</v>
      </c>
      <c r="D30" s="54"/>
      <c r="E30" s="5" t="s">
        <v>32</v>
      </c>
      <c r="F30" s="5"/>
      <c r="G30" s="182"/>
      <c r="H30" s="54" t="s">
        <v>211</v>
      </c>
      <c r="I30" s="54">
        <v>20</v>
      </c>
      <c r="J30" s="54"/>
      <c r="K30" s="54"/>
      <c r="L30" s="54"/>
      <c r="M30" s="11" t="s">
        <v>66</v>
      </c>
      <c r="N30" s="5"/>
      <c r="O30" s="5" t="s">
        <v>327</v>
      </c>
    </row>
    <row r="31" spans="1:15" ht="43.15" customHeight="1" x14ac:dyDescent="0.25">
      <c r="A31" s="25">
        <v>4</v>
      </c>
      <c r="B31" s="62" t="s">
        <v>344</v>
      </c>
      <c r="C31" s="54" t="s">
        <v>33</v>
      </c>
      <c r="D31" s="54">
        <v>6</v>
      </c>
      <c r="E31" s="5" t="s">
        <v>32</v>
      </c>
      <c r="F31" s="5"/>
      <c r="G31" s="182"/>
      <c r="H31" s="54"/>
      <c r="I31" s="54"/>
      <c r="J31" s="54"/>
      <c r="K31" s="54"/>
      <c r="L31" s="54"/>
      <c r="M31" s="11" t="s">
        <v>66</v>
      </c>
      <c r="N31" s="5"/>
      <c r="O31" s="5" t="s">
        <v>327</v>
      </c>
    </row>
    <row r="32" spans="1:15" ht="43.15" customHeight="1" x14ac:dyDescent="0.25">
      <c r="A32" s="25" t="s">
        <v>345</v>
      </c>
      <c r="B32" s="29" t="s">
        <v>346</v>
      </c>
      <c r="C32" s="54" t="s">
        <v>34</v>
      </c>
      <c r="D32" s="54"/>
      <c r="E32" s="5" t="s">
        <v>32</v>
      </c>
      <c r="F32" s="5"/>
      <c r="G32" s="182"/>
      <c r="H32" s="54" t="s">
        <v>211</v>
      </c>
      <c r="I32" s="54">
        <v>20</v>
      </c>
      <c r="J32" s="54"/>
      <c r="K32" s="54"/>
      <c r="L32" s="54" t="s">
        <v>330</v>
      </c>
      <c r="M32" s="11" t="s">
        <v>66</v>
      </c>
      <c r="N32" s="5"/>
      <c r="O32" s="5" t="s">
        <v>327</v>
      </c>
    </row>
    <row r="33" spans="1:15" ht="43.15" customHeight="1" x14ac:dyDescent="0.25">
      <c r="A33" s="25" t="s">
        <v>347</v>
      </c>
      <c r="B33" s="29" t="s">
        <v>348</v>
      </c>
      <c r="C33" s="54" t="s">
        <v>34</v>
      </c>
      <c r="D33" s="54"/>
      <c r="E33" s="5" t="s">
        <v>32</v>
      </c>
      <c r="F33" s="5"/>
      <c r="G33" s="181"/>
      <c r="H33" s="54" t="s">
        <v>211</v>
      </c>
      <c r="I33" s="61">
        <v>20</v>
      </c>
      <c r="J33" s="54"/>
      <c r="K33" s="54"/>
      <c r="L33" s="54"/>
      <c r="M33" s="11" t="s">
        <v>66</v>
      </c>
      <c r="N33" s="5"/>
      <c r="O33" s="5" t="s">
        <v>327</v>
      </c>
    </row>
    <row r="34" spans="1:15" ht="43.15" customHeight="1" x14ac:dyDescent="0.25">
      <c r="A34" s="25">
        <v>5</v>
      </c>
      <c r="B34" s="62" t="s">
        <v>349</v>
      </c>
      <c r="C34" s="54" t="s">
        <v>33</v>
      </c>
      <c r="D34" s="54">
        <v>6</v>
      </c>
      <c r="E34" s="5" t="s">
        <v>32</v>
      </c>
      <c r="F34" s="5"/>
      <c r="G34" s="182"/>
      <c r="H34" s="54"/>
      <c r="I34" s="61"/>
      <c r="J34" s="54"/>
      <c r="K34" s="54"/>
      <c r="L34" s="54"/>
      <c r="M34" s="54"/>
      <c r="N34" s="5"/>
      <c r="O34" s="5"/>
    </row>
    <row r="35" spans="1:15" ht="43.15" customHeight="1" x14ac:dyDescent="0.25">
      <c r="A35" s="25" t="s">
        <v>350</v>
      </c>
      <c r="B35" s="29" t="s">
        <v>351</v>
      </c>
      <c r="C35" s="54" t="s">
        <v>34</v>
      </c>
      <c r="D35" s="54"/>
      <c r="E35" s="5" t="s">
        <v>32</v>
      </c>
      <c r="F35" s="5"/>
      <c r="G35" s="183"/>
      <c r="H35" s="54" t="s">
        <v>211</v>
      </c>
      <c r="I35" s="61">
        <v>30</v>
      </c>
      <c r="J35" s="54"/>
      <c r="K35" s="54"/>
      <c r="L35" s="54"/>
      <c r="M35" s="54"/>
      <c r="N35" s="5"/>
      <c r="O35" s="5"/>
    </row>
    <row r="36" spans="1:15" ht="43.15" customHeight="1" x14ac:dyDescent="0.25">
      <c r="A36" s="25" t="s">
        <v>352</v>
      </c>
      <c r="B36" s="29" t="s">
        <v>353</v>
      </c>
      <c r="C36" s="54" t="s">
        <v>34</v>
      </c>
      <c r="D36" s="54"/>
      <c r="E36" s="5" t="s">
        <v>32</v>
      </c>
      <c r="F36" s="5"/>
      <c r="G36" s="183"/>
      <c r="H36" s="54" t="s">
        <v>210</v>
      </c>
      <c r="I36" s="61">
        <v>30</v>
      </c>
      <c r="J36" s="54"/>
      <c r="K36" s="54"/>
      <c r="L36" s="54"/>
      <c r="M36" s="54"/>
      <c r="N36" s="5"/>
      <c r="O36" s="5"/>
    </row>
    <row r="37" spans="1:15" ht="43.15" customHeight="1" x14ac:dyDescent="0.25">
      <c r="A37" s="25" t="s">
        <v>354</v>
      </c>
      <c r="B37" s="29" t="s">
        <v>355</v>
      </c>
      <c r="C37" s="54" t="s">
        <v>34</v>
      </c>
      <c r="D37" s="54"/>
      <c r="E37" s="5" t="s">
        <v>32</v>
      </c>
      <c r="F37" s="5"/>
      <c r="G37" s="183"/>
      <c r="H37" s="54" t="s">
        <v>227</v>
      </c>
      <c r="I37" s="61">
        <v>30</v>
      </c>
      <c r="J37" s="54"/>
      <c r="K37" s="54"/>
      <c r="L37" s="54"/>
      <c r="M37" s="54"/>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76" t="s">
        <v>424</v>
      </c>
      <c r="C39" s="54"/>
      <c r="D39" s="54"/>
      <c r="E39" s="5" t="s">
        <v>77</v>
      </c>
      <c r="F39" s="5"/>
      <c r="G39" s="5"/>
      <c r="H39" s="7"/>
      <c r="I39" s="7"/>
      <c r="J39" s="7"/>
      <c r="K39" s="7"/>
      <c r="L39" s="7"/>
      <c r="M39" s="7"/>
      <c r="N39" s="5"/>
      <c r="O39" s="5"/>
    </row>
    <row r="40" spans="1:15" ht="43.15" customHeight="1" x14ac:dyDescent="0.25">
      <c r="A40" s="25"/>
      <c r="B40" s="29" t="s">
        <v>425</v>
      </c>
      <c r="C40" s="5"/>
      <c r="D40" s="5"/>
      <c r="E40" s="5" t="s">
        <v>77</v>
      </c>
      <c r="F40" s="5"/>
      <c r="G40" s="60" t="s">
        <v>426</v>
      </c>
      <c r="H40" s="7"/>
      <c r="I40" s="7"/>
      <c r="J40" s="7"/>
      <c r="K40" s="7"/>
      <c r="L40" s="7"/>
      <c r="M40" s="7"/>
      <c r="N40" s="5"/>
      <c r="O40" s="5"/>
    </row>
    <row r="41" spans="1:15" ht="43.15" customHeight="1" x14ac:dyDescent="0.25">
      <c r="A41" s="25"/>
      <c r="B41" s="29" t="s">
        <v>427</v>
      </c>
      <c r="C41" s="5"/>
      <c r="D41" s="5"/>
      <c r="E41" s="5" t="s">
        <v>77</v>
      </c>
      <c r="F41" s="5"/>
      <c r="G41" s="60" t="s">
        <v>428</v>
      </c>
      <c r="H41" s="7"/>
      <c r="I41" s="7"/>
      <c r="J41" s="7"/>
      <c r="K41" s="7"/>
      <c r="L41" s="7"/>
      <c r="M41" s="7"/>
      <c r="N41" s="5"/>
      <c r="O41" s="5"/>
    </row>
    <row r="42" spans="1:15" ht="43.15" customHeight="1" x14ac:dyDescent="0.25">
      <c r="A42" s="25"/>
      <c r="B42" s="29" t="s">
        <v>429</v>
      </c>
      <c r="C42" s="29"/>
      <c r="D42" s="29"/>
      <c r="E42" s="29" t="s">
        <v>77</v>
      </c>
      <c r="F42" s="29"/>
      <c r="G42" s="82" t="s">
        <v>430</v>
      </c>
      <c r="H42" s="7"/>
      <c r="I42" s="7"/>
      <c r="J42" s="7"/>
      <c r="K42" s="7"/>
      <c r="L42" s="7"/>
      <c r="M42" s="7"/>
      <c r="N42" s="5"/>
      <c r="O42" s="5"/>
    </row>
    <row r="43" spans="1:15" ht="43.15" customHeight="1" x14ac:dyDescent="0.3">
      <c r="A43" s="26"/>
      <c r="B43" s="29" t="s">
        <v>431</v>
      </c>
      <c r="C43" s="29"/>
      <c r="D43" s="29"/>
      <c r="E43" s="29" t="s">
        <v>77</v>
      </c>
      <c r="F43" s="29"/>
      <c r="G43" s="82" t="s">
        <v>432</v>
      </c>
      <c r="H43" s="12"/>
      <c r="I43" s="7"/>
      <c r="J43" s="7"/>
      <c r="K43" s="7"/>
      <c r="L43" s="7"/>
      <c r="M43" s="7"/>
      <c r="N43" s="8"/>
      <c r="O43" s="8"/>
    </row>
    <row r="44" spans="1:15" ht="43.15" customHeight="1" x14ac:dyDescent="0.3">
      <c r="A44" s="26"/>
      <c r="B44" s="89" t="s">
        <v>449</v>
      </c>
      <c r="C44" s="87"/>
      <c r="D44" s="87"/>
      <c r="E44" s="87" t="s">
        <v>77</v>
      </c>
      <c r="F44" s="87" t="s">
        <v>75</v>
      </c>
      <c r="G44" s="63"/>
      <c r="H44" s="12"/>
      <c r="I44" s="7"/>
      <c r="J44" s="7"/>
      <c r="K44" s="7"/>
      <c r="L44" s="7"/>
      <c r="M44" s="7"/>
      <c r="N44" s="8"/>
      <c r="O44" s="8"/>
    </row>
    <row r="45" spans="1:15" ht="43.15" customHeight="1" x14ac:dyDescent="0.3">
      <c r="A45" s="26"/>
      <c r="B45" s="60" t="s">
        <v>450</v>
      </c>
      <c r="C45" s="85"/>
      <c r="D45" s="85"/>
      <c r="E45" s="85" t="s">
        <v>77</v>
      </c>
      <c r="F45" s="85"/>
      <c r="G45" s="60"/>
      <c r="H45" s="12"/>
      <c r="I45" s="7"/>
      <c r="J45" s="7"/>
      <c r="K45" s="7"/>
      <c r="L45" s="7"/>
      <c r="M45" s="7"/>
      <c r="N45" s="8"/>
      <c r="O45" s="8"/>
    </row>
    <row r="46" spans="1:15" ht="43.15" customHeight="1" x14ac:dyDescent="0.3">
      <c r="A46" s="26"/>
      <c r="B46" s="90"/>
      <c r="C46" s="81"/>
      <c r="D46" s="81"/>
      <c r="E46" s="81"/>
      <c r="F46" s="85"/>
      <c r="G46" s="85"/>
      <c r="H46" s="12"/>
      <c r="I46" s="7"/>
      <c r="J46" s="7"/>
      <c r="K46" s="7"/>
      <c r="L46" s="7"/>
      <c r="M46" s="7"/>
      <c r="N46" s="8"/>
      <c r="O46" s="8"/>
    </row>
    <row r="47" spans="1:15" ht="43.15" customHeight="1" x14ac:dyDescent="0.3">
      <c r="A47" s="26"/>
      <c r="B47" s="30"/>
      <c r="C47" s="88"/>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03jxjsZQ+xNrVe19W6e250gNmd9yzwtdKxdhM8a5l++5eAxTDzHQkTDNTf8yCoT1Q/jd2Cpigp/HnN12BVFcpw==" saltValue="rG5QPmnOidL2sMjQc7+xgg=="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18 D1:E18 G1:N18 G38:N38 D38:E38 A38:A999 D48:E999 G48:N999 H39:N47">
    <cfRule type="expression" dxfId="358" priority="96">
      <formula>$C1="Option"</formula>
    </cfRule>
  </conditionalFormatting>
  <conditionalFormatting sqref="A1:O9 A10:E10 K10:O11 A11:D11 A12:O12 A13:H13 J13:O16 A14:F14 A15:H15 A16:F16 A17:O18 A38:O38 A48:O999 A39:A47 H39:O47">
    <cfRule type="expression" dxfId="357" priority="108">
      <formula>$F1="Modification"</formula>
    </cfRule>
    <cfRule type="expression" dxfId="356" priority="109">
      <formula>$F1="Création"</formula>
    </cfRule>
  </conditionalFormatting>
  <conditionalFormatting sqref="A1:O9 K10:O11 A12:O12 J13:O16 A17:O18 A10:E10 A11:D11 A13:H13 A14:F14 A15:H15 A16:F16 A38:O38 A48:O999 A39:A47 H39:O47">
    <cfRule type="expression" dxfId="355" priority="107">
      <formula>$F1="Fermeture"</formula>
    </cfRule>
  </conditionalFormatting>
  <conditionalFormatting sqref="N1:N18 N38:N999">
    <cfRule type="expression" dxfId="354" priority="104">
      <formula>$M1="Porteuse"</formula>
    </cfRule>
  </conditionalFormatting>
  <conditionalFormatting sqref="A35 D35 H35:N35">
    <cfRule type="expression" dxfId="353" priority="94">
      <formula>$C37="Option"</formula>
    </cfRule>
  </conditionalFormatting>
  <conditionalFormatting sqref="A37 D37 H37:N37">
    <cfRule type="expression" dxfId="352" priority="95">
      <formula>#REF!="Option"</formula>
    </cfRule>
  </conditionalFormatting>
  <conditionalFormatting sqref="A20:A22 C21:N21 A34:O34 A35:B37 C20:E20 H20:N20 A28:F29 A27:N27 A26:F26 H26:N26 C22:F22 H22:N22 A33:F33 H33:N33 D35:F37 H35:O37 A19:N19 A30:N32 A23:N24 H28:N29 A25:G25 I25:N25">
    <cfRule type="expression" dxfId="351" priority="92">
      <formula>$F19="Modification"</formula>
    </cfRule>
    <cfRule type="expression" dxfId="350" priority="93">
      <formula>$F19="Création"</formula>
    </cfRule>
  </conditionalFormatting>
  <conditionalFormatting sqref="C21:N21 A20:A22 A34:O34 A35:B37 C20:E20 H20:N20 A28:F29 A27:N27 A26:F26 H26:N26 C22:F22 H22:N22 A33:F33 H33:N33 D35:F37 H35:O37 A19:N19 A30:N32 A23:N24 H28:N29 A25:G25 I25:N25">
    <cfRule type="expression" dxfId="349" priority="91">
      <formula>$F19="Fermeture"</formula>
    </cfRule>
  </conditionalFormatting>
  <conditionalFormatting sqref="C35">
    <cfRule type="expression" dxfId="348" priority="86">
      <formula>$F35="Fermeture"</formula>
    </cfRule>
    <cfRule type="expression" dxfId="347" priority="87">
      <formula>$F35="Modification"</formula>
    </cfRule>
    <cfRule type="expression" dxfId="346" priority="88">
      <formula>$F35="Création"</formula>
    </cfRule>
  </conditionalFormatting>
  <conditionalFormatting sqref="D19:E33 A19:A34 G19:N19 D34 E34:E37 H35:H37 M35:M37 A36 D36 I36:L36 N36 G30:N32 H28:N29 G27:N27 H26:N26 G21:N21 H20:N20 G23:N24 H22:N22 G34:N34 H33:N33 G25 I25:N25">
    <cfRule type="expression" dxfId="345" priority="89">
      <formula>$C19="Option"</formula>
    </cfRule>
  </conditionalFormatting>
  <conditionalFormatting sqref="N19:N37">
    <cfRule type="expression" dxfId="344" priority="90">
      <formula>$M19="Porteuse"</formula>
    </cfRule>
  </conditionalFormatting>
  <conditionalFormatting sqref="F20">
    <cfRule type="expression" dxfId="343" priority="84">
      <formula>$F20="Modification"</formula>
    </cfRule>
    <cfRule type="expression" dxfId="342" priority="85">
      <formula>$F20="Création"</formula>
    </cfRule>
  </conditionalFormatting>
  <conditionalFormatting sqref="F20">
    <cfRule type="expression" dxfId="341" priority="83">
      <formula>$F20="Fermeture"</formula>
    </cfRule>
  </conditionalFormatting>
  <conditionalFormatting sqref="G20">
    <cfRule type="expression" dxfId="340" priority="81">
      <formula>$F20="Modification"</formula>
    </cfRule>
    <cfRule type="expression" dxfId="339" priority="82">
      <formula>$F20="Création"</formula>
    </cfRule>
  </conditionalFormatting>
  <conditionalFormatting sqref="G20">
    <cfRule type="expression" dxfId="338" priority="80">
      <formula>$F20="Fermeture"</formula>
    </cfRule>
  </conditionalFormatting>
  <conditionalFormatting sqref="G20">
    <cfRule type="expression" dxfId="337" priority="79">
      <formula>$C20="Option"</formula>
    </cfRule>
  </conditionalFormatting>
  <conditionalFormatting sqref="C37">
    <cfRule type="expression" dxfId="336" priority="77">
      <formula>$F37="Modification"</formula>
    </cfRule>
    <cfRule type="expression" dxfId="335" priority="78">
      <formula>$F37="Création"</formula>
    </cfRule>
  </conditionalFormatting>
  <conditionalFormatting sqref="C37">
    <cfRule type="expression" dxfId="334" priority="76">
      <formula>$F37="Fermeture"</formula>
    </cfRule>
  </conditionalFormatting>
  <conditionalFormatting sqref="C36">
    <cfRule type="expression" dxfId="333" priority="73">
      <formula>$F36="Fermeture"</formula>
    </cfRule>
    <cfRule type="expression" dxfId="332" priority="74">
      <formula>$F36="Modification"</formula>
    </cfRule>
    <cfRule type="expression" dxfId="331" priority="75">
      <formula>$F36="Création"</formula>
    </cfRule>
  </conditionalFormatting>
  <conditionalFormatting sqref="O19">
    <cfRule type="expression" dxfId="330" priority="71">
      <formula>$F19="Modification"</formula>
    </cfRule>
    <cfRule type="expression" dxfId="329" priority="72">
      <formula>$F19="Création"</formula>
    </cfRule>
  </conditionalFormatting>
  <conditionalFormatting sqref="O19">
    <cfRule type="expression" dxfId="328" priority="70">
      <formula>$F19="Fermeture"</formula>
    </cfRule>
  </conditionalFormatting>
  <conditionalFormatting sqref="O23">
    <cfRule type="expression" dxfId="327" priority="68">
      <formula>$F23="Modification"</formula>
    </cfRule>
    <cfRule type="expression" dxfId="326" priority="69">
      <formula>$F23="Création"</formula>
    </cfRule>
  </conditionalFormatting>
  <conditionalFormatting sqref="O23">
    <cfRule type="expression" dxfId="325" priority="67">
      <formula>$F23="Fermeture"</formula>
    </cfRule>
  </conditionalFormatting>
  <conditionalFormatting sqref="O27">
    <cfRule type="expression" dxfId="324" priority="65">
      <formula>$F27="Modification"</formula>
    </cfRule>
    <cfRule type="expression" dxfId="323" priority="66">
      <formula>$F27="Création"</formula>
    </cfRule>
  </conditionalFormatting>
  <conditionalFormatting sqref="O27">
    <cfRule type="expression" dxfId="322" priority="64">
      <formula>$F27="Fermeture"</formula>
    </cfRule>
  </conditionalFormatting>
  <conditionalFormatting sqref="O31">
    <cfRule type="expression" dxfId="321" priority="62">
      <formula>$F31="Modification"</formula>
    </cfRule>
    <cfRule type="expression" dxfId="320" priority="63">
      <formula>$F31="Création"</formula>
    </cfRule>
  </conditionalFormatting>
  <conditionalFormatting sqref="O31">
    <cfRule type="expression" dxfId="319" priority="61">
      <formula>$F31="Fermeture"</formula>
    </cfRule>
  </conditionalFormatting>
  <conditionalFormatting sqref="O20">
    <cfRule type="expression" dxfId="318" priority="59">
      <formula>$F20="Modification"</formula>
    </cfRule>
    <cfRule type="expression" dxfId="317" priority="60">
      <formula>$F20="Création"</formula>
    </cfRule>
  </conditionalFormatting>
  <conditionalFormatting sqref="O20">
    <cfRule type="expression" dxfId="316" priority="58">
      <formula>$F20="Fermeture"</formula>
    </cfRule>
  </conditionalFormatting>
  <conditionalFormatting sqref="O21">
    <cfRule type="expression" dxfId="315" priority="56">
      <formula>$F21="Modification"</formula>
    </cfRule>
    <cfRule type="expression" dxfId="314" priority="57">
      <formula>$F21="Création"</formula>
    </cfRule>
  </conditionalFormatting>
  <conditionalFormatting sqref="O21">
    <cfRule type="expression" dxfId="313" priority="55">
      <formula>$F21="Fermeture"</formula>
    </cfRule>
  </conditionalFormatting>
  <conditionalFormatting sqref="O22">
    <cfRule type="expression" dxfId="312" priority="53">
      <formula>$F22="Modification"</formula>
    </cfRule>
    <cfRule type="expression" dxfId="311" priority="54">
      <formula>$F22="Création"</formula>
    </cfRule>
  </conditionalFormatting>
  <conditionalFormatting sqref="O22">
    <cfRule type="expression" dxfId="310" priority="52">
      <formula>$F22="Fermeture"</formula>
    </cfRule>
  </conditionalFormatting>
  <conditionalFormatting sqref="O24">
    <cfRule type="expression" dxfId="309" priority="50">
      <formula>$F24="Modification"</formula>
    </cfRule>
    <cfRule type="expression" dxfId="308" priority="51">
      <formula>$F24="Création"</formula>
    </cfRule>
  </conditionalFormatting>
  <conditionalFormatting sqref="O24">
    <cfRule type="expression" dxfId="307" priority="49">
      <formula>$F24="Fermeture"</formula>
    </cfRule>
  </conditionalFormatting>
  <conditionalFormatting sqref="O25">
    <cfRule type="expression" dxfId="306" priority="47">
      <formula>$F25="Modification"</formula>
    </cfRule>
    <cfRule type="expression" dxfId="305" priority="48">
      <formula>$F25="Création"</formula>
    </cfRule>
  </conditionalFormatting>
  <conditionalFormatting sqref="O25">
    <cfRule type="expression" dxfId="304" priority="46">
      <formula>$F25="Fermeture"</formula>
    </cfRule>
  </conditionalFormatting>
  <conditionalFormatting sqref="O26">
    <cfRule type="expression" dxfId="303" priority="44">
      <formula>$F26="Modification"</formula>
    </cfRule>
    <cfRule type="expression" dxfId="302" priority="45">
      <formula>$F26="Création"</formula>
    </cfRule>
  </conditionalFormatting>
  <conditionalFormatting sqref="O26">
    <cfRule type="expression" dxfId="301" priority="43">
      <formula>$F26="Fermeture"</formula>
    </cfRule>
  </conditionalFormatting>
  <conditionalFormatting sqref="O28">
    <cfRule type="expression" dxfId="300" priority="41">
      <formula>$F28="Modification"</formula>
    </cfRule>
    <cfRule type="expression" dxfId="299" priority="42">
      <formula>$F28="Création"</formula>
    </cfRule>
  </conditionalFormatting>
  <conditionalFormatting sqref="O28">
    <cfRule type="expression" dxfId="298" priority="40">
      <formula>$F28="Fermeture"</formula>
    </cfRule>
  </conditionalFormatting>
  <conditionalFormatting sqref="O29">
    <cfRule type="expression" dxfId="297" priority="38">
      <formula>$F29="Modification"</formula>
    </cfRule>
    <cfRule type="expression" dxfId="296" priority="39">
      <formula>$F29="Création"</formula>
    </cfRule>
  </conditionalFormatting>
  <conditionalFormatting sqref="O29">
    <cfRule type="expression" dxfId="295" priority="37">
      <formula>$F29="Fermeture"</formula>
    </cfRule>
  </conditionalFormatting>
  <conditionalFormatting sqref="O30">
    <cfRule type="expression" dxfId="294" priority="35">
      <formula>$F30="Modification"</formula>
    </cfRule>
    <cfRule type="expression" dxfId="293" priority="36">
      <formula>$F30="Création"</formula>
    </cfRule>
  </conditionalFormatting>
  <conditionalFormatting sqref="O30">
    <cfRule type="expression" dxfId="292" priority="34">
      <formula>$F30="Fermeture"</formula>
    </cfRule>
  </conditionalFormatting>
  <conditionalFormatting sqref="O32">
    <cfRule type="expression" dxfId="291" priority="32">
      <formula>$F32="Modification"</formula>
    </cfRule>
    <cfRule type="expression" dxfId="290" priority="33">
      <formula>$F32="Création"</formula>
    </cfRule>
  </conditionalFormatting>
  <conditionalFormatting sqref="O32">
    <cfRule type="expression" dxfId="289" priority="31">
      <formula>$F32="Fermeture"</formula>
    </cfRule>
  </conditionalFormatting>
  <conditionalFormatting sqref="O33">
    <cfRule type="expression" dxfId="288" priority="29">
      <formula>$F33="Modification"</formula>
    </cfRule>
    <cfRule type="expression" dxfId="287" priority="30">
      <formula>$F33="Création"</formula>
    </cfRule>
  </conditionalFormatting>
  <conditionalFormatting sqref="O33">
    <cfRule type="expression" dxfId="286" priority="28">
      <formula>$F33="Fermeture"</formula>
    </cfRule>
  </conditionalFormatting>
  <conditionalFormatting sqref="D39:E41">
    <cfRule type="expression" dxfId="285" priority="24">
      <formula>$C39="Option"</formula>
    </cfRule>
  </conditionalFormatting>
  <conditionalFormatting sqref="G39">
    <cfRule type="expression" dxfId="284" priority="20">
      <formula>$C39="Option"</formula>
    </cfRule>
  </conditionalFormatting>
  <conditionalFormatting sqref="C39:G39 C40:F41">
    <cfRule type="expression" dxfId="283" priority="22">
      <formula>$F39="Modification"</formula>
    </cfRule>
    <cfRule type="expression" dxfId="282" priority="23">
      <formula>$F39="Création"</formula>
    </cfRule>
  </conditionalFormatting>
  <conditionalFormatting sqref="C39:G39 C40:F41">
    <cfRule type="expression" dxfId="281" priority="21">
      <formula>$F39="Fermeture"</formula>
    </cfRule>
  </conditionalFormatting>
  <conditionalFormatting sqref="B39:B41">
    <cfRule type="expression" dxfId="280" priority="17">
      <formula>$F39="Fermeture"</formula>
    </cfRule>
    <cfRule type="expression" dxfId="279" priority="18">
      <formula>$F39="Modification"</formula>
    </cfRule>
    <cfRule type="expression" dxfId="278" priority="19">
      <formula>$F39="Création"</formula>
    </cfRule>
  </conditionalFormatting>
  <conditionalFormatting sqref="G47 D47:E47">
    <cfRule type="expression" dxfId="277" priority="13">
      <formula>$C47="Option"</formula>
    </cfRule>
  </conditionalFormatting>
  <conditionalFormatting sqref="B47:G47">
    <cfRule type="expression" dxfId="276" priority="15">
      <formula>$F47="Modification"</formula>
    </cfRule>
    <cfRule type="expression" dxfId="275" priority="16">
      <formula>$F47="Création"</formula>
    </cfRule>
  </conditionalFormatting>
  <conditionalFormatting sqref="B47:G47">
    <cfRule type="expression" dxfId="274" priority="14">
      <formula>$F47="Fermeture"</formula>
    </cfRule>
  </conditionalFormatting>
  <conditionalFormatting sqref="G46 D46:E46">
    <cfRule type="expression" dxfId="273" priority="9">
      <formula>$C46="Option"</formula>
    </cfRule>
  </conditionalFormatting>
  <conditionalFormatting sqref="B46:G46">
    <cfRule type="expression" dxfId="272" priority="11">
      <formula>$F46="Modification"</formula>
    </cfRule>
    <cfRule type="expression" dxfId="271" priority="12">
      <formula>$F46="Création"</formula>
    </cfRule>
  </conditionalFormatting>
  <conditionalFormatting sqref="B46:G46">
    <cfRule type="expression" dxfId="270" priority="10">
      <formula>$F46="Fermeture"</formula>
    </cfRule>
  </conditionalFormatting>
  <conditionalFormatting sqref="D44:E45">
    <cfRule type="expression" dxfId="269" priority="5">
      <formula>$C44="Option"</formula>
    </cfRule>
  </conditionalFormatting>
  <conditionalFormatting sqref="C44:F45">
    <cfRule type="expression" dxfId="268" priority="7">
      <formula>$F44="Modification"</formula>
    </cfRule>
    <cfRule type="expression" dxfId="267" priority="8">
      <formula>$F44="Création"</formula>
    </cfRule>
  </conditionalFormatting>
  <conditionalFormatting sqref="C44:F45">
    <cfRule type="expression" dxfId="266" priority="6">
      <formula>$F44="Fermeture"</formula>
    </cfRule>
  </conditionalFormatting>
  <conditionalFormatting sqref="H25">
    <cfRule type="expression" dxfId="265" priority="2">
      <formula>$F25="Fermeture"</formula>
    </cfRule>
    <cfRule type="expression" dxfId="264" priority="3">
      <formula>$F25="Modification"</formula>
    </cfRule>
    <cfRule type="expression" dxfId="263" priority="4">
      <formula>$F25="Création"</formula>
    </cfRule>
  </conditionalFormatting>
  <conditionalFormatting sqref="H25">
    <cfRule type="expression" dxfId="262" priority="1">
      <formula>$C25="Option"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19" activePane="bottomLeft" state="frozen"/>
      <selection activeCell="D25" sqref="D25"/>
      <selection pane="bottomLeft" activeCell="C22" sqref="C22"/>
    </sheetView>
  </sheetViews>
  <sheetFormatPr baseColWidth="10" defaultRowHeight="15" x14ac:dyDescent="0.25"/>
  <cols>
    <col min="1" max="1" width="39" style="64"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0"/>
      <c r="B1" s="150"/>
      <c r="C1" s="150"/>
      <c r="D1" s="150"/>
      <c r="E1" s="150"/>
      <c r="F1" s="150"/>
      <c r="G1" s="150"/>
      <c r="H1" s="150"/>
      <c r="I1" s="150"/>
      <c r="J1" s="38"/>
    </row>
    <row r="2" spans="1:19" x14ac:dyDescent="0.25">
      <c r="A2" s="150"/>
      <c r="B2" s="150"/>
      <c r="C2" s="150"/>
      <c r="D2" s="150"/>
      <c r="E2" s="150"/>
      <c r="F2" s="150"/>
      <c r="G2" s="150"/>
      <c r="H2" s="150"/>
      <c r="I2" s="150"/>
      <c r="J2" s="38"/>
    </row>
    <row r="3" spans="1:19" x14ac:dyDescent="0.25">
      <c r="A3" s="150"/>
      <c r="B3" s="150"/>
      <c r="C3" s="150"/>
      <c r="D3" s="150"/>
      <c r="E3" s="150"/>
      <c r="F3" s="150"/>
      <c r="G3" s="150"/>
      <c r="H3" s="150"/>
      <c r="I3" s="150"/>
      <c r="J3" s="38"/>
    </row>
    <row r="4" spans="1:19" x14ac:dyDescent="0.25">
      <c r="A4" s="150"/>
      <c r="B4" s="150"/>
      <c r="C4" s="150"/>
      <c r="D4" s="150"/>
      <c r="E4" s="150"/>
      <c r="F4" s="150"/>
      <c r="G4" s="150"/>
      <c r="H4" s="150"/>
      <c r="I4" s="150"/>
      <c r="J4" s="38"/>
    </row>
    <row r="5" spans="1:19" x14ac:dyDescent="0.25">
      <c r="A5" s="150"/>
      <c r="B5" s="150"/>
      <c r="C5" s="150"/>
      <c r="D5" s="150"/>
      <c r="E5" s="150"/>
      <c r="F5" s="150"/>
      <c r="G5" s="150"/>
      <c r="H5" s="150"/>
      <c r="I5" s="150"/>
      <c r="J5" s="38"/>
    </row>
    <row r="6" spans="1:19" x14ac:dyDescent="0.25">
      <c r="A6" s="150"/>
      <c r="B6" s="150"/>
      <c r="C6" s="150"/>
      <c r="D6" s="150"/>
      <c r="E6" s="150"/>
      <c r="F6" s="150"/>
      <c r="G6" s="150"/>
      <c r="H6" s="150"/>
      <c r="I6" s="150"/>
      <c r="J6" s="38"/>
    </row>
    <row r="7" spans="1:19" ht="14.45" customHeight="1" x14ac:dyDescent="0.25">
      <c r="A7" s="178" t="s">
        <v>204</v>
      </c>
      <c r="B7" s="177" t="str">
        <f>'Fiche Générale'!B2</f>
        <v>IAE</v>
      </c>
      <c r="C7" s="134" t="s">
        <v>68</v>
      </c>
      <c r="D7" s="134"/>
      <c r="E7" s="175" t="str">
        <f>'Fiche Générale'!B3</f>
        <v>Management Sectoriel</v>
      </c>
      <c r="F7" s="176"/>
      <c r="G7" s="134" t="s">
        <v>202</v>
      </c>
      <c r="H7" s="177" t="str">
        <f>'Fiche Générale'!B4</f>
        <v>Code à créer dans Apogée</v>
      </c>
      <c r="I7" s="177"/>
      <c r="J7" s="39"/>
      <c r="K7" s="23"/>
    </row>
    <row r="8" spans="1:19" ht="14.45" customHeight="1" x14ac:dyDescent="0.25">
      <c r="A8" s="179"/>
      <c r="B8" s="177"/>
      <c r="C8" s="134"/>
      <c r="D8" s="134"/>
      <c r="E8" s="175"/>
      <c r="F8" s="176"/>
      <c r="G8" s="134"/>
      <c r="H8" s="177"/>
      <c r="I8" s="177"/>
      <c r="J8" s="39"/>
      <c r="K8" s="23"/>
    </row>
    <row r="9" spans="1:19" ht="14.45" customHeight="1" x14ac:dyDescent="0.25">
      <c r="A9" s="179"/>
      <c r="B9" s="177"/>
      <c r="C9" s="134"/>
      <c r="D9" s="134"/>
      <c r="E9" s="175"/>
      <c r="F9" s="176"/>
      <c r="G9" s="134"/>
      <c r="H9" s="177"/>
      <c r="I9" s="177"/>
      <c r="J9" s="39"/>
      <c r="K9" s="23"/>
    </row>
    <row r="10" spans="1:19" ht="14.45" customHeight="1" x14ac:dyDescent="0.25">
      <c r="A10" s="179"/>
      <c r="B10" s="177"/>
      <c r="C10" s="135" t="s">
        <v>69</v>
      </c>
      <c r="D10" s="135"/>
      <c r="E10" s="142" t="str">
        <f>'Fiche Générale'!A12</f>
        <v>Management de l'Hôtellerie Internationale</v>
      </c>
      <c r="F10" s="143"/>
      <c r="G10" s="143"/>
      <c r="H10" s="143"/>
      <c r="I10" s="144"/>
      <c r="J10" s="40"/>
      <c r="K10" s="23"/>
    </row>
    <row r="11" spans="1:19" ht="14.45" customHeight="1" x14ac:dyDescent="0.25">
      <c r="A11" s="180"/>
      <c r="B11" s="177"/>
      <c r="C11" s="135"/>
      <c r="D11" s="135"/>
      <c r="E11" s="145"/>
      <c r="F11" s="146"/>
      <c r="G11" s="146"/>
      <c r="H11" s="146"/>
      <c r="I11" s="147"/>
      <c r="J11" s="40"/>
      <c r="K11" s="23"/>
    </row>
    <row r="12" spans="1:19" x14ac:dyDescent="0.25">
      <c r="C12" s="18"/>
      <c r="I12" s="13"/>
      <c r="J12" s="13"/>
      <c r="M12" s="153" t="s">
        <v>47</v>
      </c>
      <c r="N12" s="154"/>
      <c r="O12" s="171"/>
      <c r="P12" s="153" t="s">
        <v>50</v>
      </c>
      <c r="Q12" s="154"/>
      <c r="R12" s="154"/>
      <c r="S12" s="171"/>
    </row>
    <row r="13" spans="1:19" x14ac:dyDescent="0.25">
      <c r="A13" s="157" t="s">
        <v>23</v>
      </c>
      <c r="B13" s="93" t="str">
        <f>'S1 Maquette'!B13:B14</f>
        <v xml:space="preserve">1ère année </v>
      </c>
      <c r="C13" s="93"/>
      <c r="D13" s="159" t="s">
        <v>25</v>
      </c>
      <c r="E13" s="161">
        <f>'S1 Maquette'!E13:F14</f>
        <v>0</v>
      </c>
      <c r="F13" s="161"/>
      <c r="G13" s="161"/>
      <c r="H13" s="151" t="s">
        <v>188</v>
      </c>
      <c r="I13" s="151"/>
      <c r="J13" s="41"/>
      <c r="M13" s="155"/>
      <c r="N13" s="156"/>
      <c r="O13" s="172"/>
      <c r="P13" s="155"/>
      <c r="Q13" s="156"/>
      <c r="R13" s="156"/>
      <c r="S13" s="172"/>
    </row>
    <row r="14" spans="1:19" x14ac:dyDescent="0.25">
      <c r="A14" s="158"/>
      <c r="B14" s="93"/>
      <c r="C14" s="93"/>
      <c r="D14" s="160"/>
      <c r="E14" s="161"/>
      <c r="F14" s="161"/>
      <c r="G14" s="161"/>
      <c r="H14" s="151"/>
      <c r="I14" s="151"/>
      <c r="J14" s="41"/>
      <c r="M14" s="151" t="s">
        <v>48</v>
      </c>
      <c r="N14" s="153" t="s">
        <v>49</v>
      </c>
      <c r="O14" s="171"/>
      <c r="P14" s="150"/>
      <c r="Q14" s="162"/>
      <c r="R14" s="165"/>
      <c r="S14" s="159"/>
    </row>
    <row r="15" spans="1:19" x14ac:dyDescent="0.25">
      <c r="A15" s="157" t="s">
        <v>24</v>
      </c>
      <c r="B15" s="95" t="str">
        <f>'S1 Maquette'!B15:B16</f>
        <v>Semestre 1</v>
      </c>
      <c r="C15" s="96"/>
      <c r="D15" s="159" t="s">
        <v>55</v>
      </c>
      <c r="E15" s="161">
        <f>'S1 Maquette'!E15:F16</f>
        <v>0</v>
      </c>
      <c r="F15" s="161"/>
      <c r="G15" s="161"/>
      <c r="H15" s="167" t="str">
        <f>'Fiche Générale'!B5</f>
        <v>Session Unique</v>
      </c>
      <c r="I15" s="168"/>
      <c r="J15" s="42"/>
      <c r="M15" s="151"/>
      <c r="N15" s="173"/>
      <c r="O15" s="174"/>
      <c r="P15" s="150"/>
      <c r="Q15" s="163"/>
      <c r="R15" s="165"/>
      <c r="S15" s="166"/>
    </row>
    <row r="16" spans="1:19" x14ac:dyDescent="0.25">
      <c r="A16" s="158"/>
      <c r="B16" s="98"/>
      <c r="C16" s="99"/>
      <c r="D16" s="160"/>
      <c r="E16" s="161"/>
      <c r="F16" s="161"/>
      <c r="G16" s="161"/>
      <c r="H16" s="169"/>
      <c r="I16" s="170"/>
      <c r="J16" s="42"/>
      <c r="M16" s="151"/>
      <c r="N16" s="173"/>
      <c r="O16" s="174"/>
      <c r="P16" s="150"/>
      <c r="Q16" s="163"/>
      <c r="R16" s="165"/>
      <c r="S16" s="166"/>
    </row>
    <row r="17" spans="1:20" x14ac:dyDescent="0.25">
      <c r="L17" s="19"/>
      <c r="M17" s="151"/>
      <c r="N17" s="155"/>
      <c r="O17" s="172"/>
      <c r="P17" s="150"/>
      <c r="Q17" s="164"/>
      <c r="R17" s="165"/>
      <c r="S17" s="160"/>
    </row>
    <row r="18" spans="1:20" ht="59.45" customHeight="1" x14ac:dyDescent="0.25">
      <c r="A18" s="65"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6" t="str">
        <f>'S1 Maquette'!B19</f>
        <v>UE1 Interpréter l'environnement, anticiper et s'adapter</v>
      </c>
      <c r="B19" s="47" t="str">
        <f>'S1 Maquette'!C19</f>
        <v>UE</v>
      </c>
      <c r="C19" s="85"/>
      <c r="D19" s="54"/>
      <c r="E19" s="54" t="s">
        <v>356</v>
      </c>
      <c r="F19" s="54" t="s">
        <v>356</v>
      </c>
      <c r="G19" s="53" t="s">
        <v>356</v>
      </c>
      <c r="H19" s="53" t="s">
        <v>356</v>
      </c>
      <c r="I19" s="53" t="s">
        <v>357</v>
      </c>
      <c r="J19" s="53"/>
      <c r="K19" s="53" t="s">
        <v>1</v>
      </c>
      <c r="L19" s="53"/>
      <c r="M19" s="53"/>
      <c r="N19" s="53"/>
      <c r="O19" s="53"/>
      <c r="P19" s="53"/>
      <c r="Q19" s="53"/>
      <c r="R19" s="53"/>
      <c r="S19" s="54"/>
      <c r="T19" s="1"/>
    </row>
    <row r="20" spans="1:20" ht="30.6" customHeight="1" x14ac:dyDescent="0.25">
      <c r="A20" s="66" t="str">
        <f>'S1 Maquette'!B20</f>
        <v>Éthique et responsabilité sociétale des organisations</v>
      </c>
      <c r="B20" s="47" t="str">
        <f>'S1 Maquette'!C20</f>
        <v>ECUE</v>
      </c>
      <c r="C20" s="87" t="s">
        <v>75</v>
      </c>
      <c r="D20" s="54">
        <v>1</v>
      </c>
      <c r="E20" s="54" t="s">
        <v>356</v>
      </c>
      <c r="F20" s="54" t="s">
        <v>357</v>
      </c>
      <c r="G20" s="53" t="s">
        <v>356</v>
      </c>
      <c r="H20" s="54" t="s">
        <v>357</v>
      </c>
      <c r="I20" s="53" t="s">
        <v>356</v>
      </c>
      <c r="J20" s="53"/>
      <c r="K20" s="53" t="s">
        <v>1</v>
      </c>
      <c r="L20" s="53"/>
      <c r="M20" s="53">
        <v>2</v>
      </c>
      <c r="N20" s="53"/>
      <c r="O20" s="53"/>
      <c r="P20" s="53"/>
      <c r="Q20" s="53"/>
      <c r="R20" s="53"/>
      <c r="S20" s="54"/>
      <c r="T20" s="1"/>
    </row>
    <row r="21" spans="1:20" ht="30.6" customHeight="1" x14ac:dyDescent="0.25">
      <c r="A21" s="66" t="str">
        <f>'S1 Maquette'!B21</f>
        <v>Eco-responsabilité managériale</v>
      </c>
      <c r="B21" s="47" t="str">
        <f>'S1 Maquette'!C21</f>
        <v>ECUE</v>
      </c>
      <c r="C21" s="85"/>
      <c r="D21" s="54">
        <v>1</v>
      </c>
      <c r="E21" s="54" t="s">
        <v>356</v>
      </c>
      <c r="F21" s="54" t="s">
        <v>357</v>
      </c>
      <c r="G21" s="53" t="s">
        <v>356</v>
      </c>
      <c r="H21" s="54" t="s">
        <v>357</v>
      </c>
      <c r="I21" s="53" t="s">
        <v>356</v>
      </c>
      <c r="J21" s="53"/>
      <c r="K21" s="53" t="s">
        <v>1</v>
      </c>
      <c r="L21" s="53"/>
      <c r="M21" s="53">
        <v>2</v>
      </c>
      <c r="N21" s="53"/>
      <c r="O21" s="53"/>
      <c r="P21" s="53"/>
      <c r="Q21" s="53"/>
      <c r="R21" s="53"/>
      <c r="S21" s="54"/>
      <c r="T21" s="1"/>
    </row>
    <row r="22" spans="1:20" ht="30.6" customHeight="1" x14ac:dyDescent="0.25">
      <c r="A22" s="66" t="str">
        <f>'S1 Maquette'!B22</f>
        <v>Comportement organisationnel</v>
      </c>
      <c r="B22" s="47" t="str">
        <f>'S1 Maquette'!C22</f>
        <v>ECUE</v>
      </c>
      <c r="C22" s="85"/>
      <c r="D22" s="54">
        <v>1</v>
      </c>
      <c r="E22" s="54" t="s">
        <v>356</v>
      </c>
      <c r="F22" s="54" t="s">
        <v>357</v>
      </c>
      <c r="G22" s="53" t="s">
        <v>356</v>
      </c>
      <c r="H22" s="54" t="s">
        <v>357</v>
      </c>
      <c r="I22" s="53" t="s">
        <v>356</v>
      </c>
      <c r="J22" s="53"/>
      <c r="K22" s="53" t="s">
        <v>1</v>
      </c>
      <c r="L22" s="53"/>
      <c r="M22" s="53">
        <v>2</v>
      </c>
      <c r="N22" s="53"/>
      <c r="O22" s="53"/>
      <c r="P22" s="53"/>
      <c r="Q22" s="53"/>
      <c r="R22" s="53"/>
      <c r="S22" s="54"/>
      <c r="T22" s="1"/>
    </row>
    <row r="23" spans="1:20" ht="30.6" customHeight="1" x14ac:dyDescent="0.25">
      <c r="A23" s="66" t="str">
        <f>'S1 Maquette'!B23</f>
        <v>UE2 Identifier et expliquer les modèles de développement</v>
      </c>
      <c r="B23" s="47" t="str">
        <f>'S1 Maquette'!C23</f>
        <v>UE</v>
      </c>
      <c r="C23" s="86"/>
      <c r="D23" s="54"/>
      <c r="E23" s="54" t="s">
        <v>356</v>
      </c>
      <c r="F23" s="54" t="s">
        <v>356</v>
      </c>
      <c r="G23" s="53" t="s">
        <v>356</v>
      </c>
      <c r="H23" s="53" t="s">
        <v>356</v>
      </c>
      <c r="I23" s="53" t="s">
        <v>357</v>
      </c>
      <c r="J23" s="53"/>
      <c r="K23" s="53" t="s">
        <v>1</v>
      </c>
      <c r="L23" s="53"/>
      <c r="M23" s="53"/>
      <c r="N23" s="53"/>
      <c r="O23" s="53"/>
      <c r="P23" s="53"/>
      <c r="Q23" s="53"/>
      <c r="R23" s="53"/>
      <c r="S23" s="54"/>
      <c r="T23" s="1"/>
    </row>
    <row r="24" spans="1:20" ht="30.6" customHeight="1" x14ac:dyDescent="0.25">
      <c r="A24" s="66" t="str">
        <f>'S1 Maquette'!B24</f>
        <v>Financial &amp; Managerial accounting for non financial</v>
      </c>
      <c r="B24" s="47" t="str">
        <f>'S1 Maquette'!C24</f>
        <v>ECUE</v>
      </c>
      <c r="C24" s="85"/>
      <c r="D24" s="54">
        <v>1</v>
      </c>
      <c r="E24" s="54" t="s">
        <v>356</v>
      </c>
      <c r="F24" s="54" t="s">
        <v>357</v>
      </c>
      <c r="G24" s="53" t="s">
        <v>356</v>
      </c>
      <c r="H24" s="54" t="s">
        <v>357</v>
      </c>
      <c r="I24" s="53" t="s">
        <v>356</v>
      </c>
      <c r="J24" s="53"/>
      <c r="K24" s="53" t="s">
        <v>1</v>
      </c>
      <c r="L24" s="53"/>
      <c r="M24" s="53">
        <v>2</v>
      </c>
      <c r="N24" s="53"/>
      <c r="O24" s="53"/>
      <c r="P24" s="53"/>
      <c r="Q24" s="53"/>
      <c r="R24" s="53"/>
      <c r="S24" s="54"/>
      <c r="T24" s="1"/>
    </row>
    <row r="25" spans="1:20" ht="30.6" customHeight="1" x14ac:dyDescent="0.25">
      <c r="A25" s="66" t="str">
        <f>'S1 Maquette'!B25</f>
        <v>Economie internationale du tourisme</v>
      </c>
      <c r="B25" s="47" t="str">
        <f>'S1 Maquette'!C25</f>
        <v>ECUE</v>
      </c>
      <c r="C25" s="85"/>
      <c r="D25" s="54">
        <v>1</v>
      </c>
      <c r="E25" s="54" t="s">
        <v>356</v>
      </c>
      <c r="F25" s="54" t="s">
        <v>357</v>
      </c>
      <c r="G25" s="53" t="s">
        <v>356</v>
      </c>
      <c r="H25" s="54" t="s">
        <v>357</v>
      </c>
      <c r="I25" s="53" t="s">
        <v>356</v>
      </c>
      <c r="J25" s="53"/>
      <c r="K25" s="53" t="s">
        <v>1</v>
      </c>
      <c r="L25" s="53"/>
      <c r="M25" s="53">
        <v>2</v>
      </c>
      <c r="N25" s="53"/>
      <c r="O25" s="53"/>
      <c r="P25" s="53"/>
      <c r="Q25" s="53"/>
      <c r="R25" s="53"/>
      <c r="S25" s="54"/>
      <c r="T25" s="1"/>
    </row>
    <row r="26" spans="1:20" ht="30.6" customHeight="1" x14ac:dyDescent="0.25">
      <c r="A26" s="66" t="str">
        <f>'S1 Maquette'!B26</f>
        <v>Fondamentaux du tourisme</v>
      </c>
      <c r="B26" s="47" t="str">
        <f>'S1 Maquette'!C26</f>
        <v>ECUE</v>
      </c>
      <c r="C26" s="85"/>
      <c r="D26" s="54">
        <v>1</v>
      </c>
      <c r="E26" s="54" t="s">
        <v>356</v>
      </c>
      <c r="F26" s="54" t="s">
        <v>357</v>
      </c>
      <c r="G26" s="53" t="s">
        <v>356</v>
      </c>
      <c r="H26" s="54" t="s">
        <v>357</v>
      </c>
      <c r="I26" s="53" t="s">
        <v>356</v>
      </c>
      <c r="J26" s="53"/>
      <c r="K26" s="53" t="s">
        <v>1</v>
      </c>
      <c r="L26" s="53"/>
      <c r="M26" s="53">
        <v>2</v>
      </c>
      <c r="N26" s="53"/>
      <c r="O26" s="53"/>
      <c r="P26" s="53"/>
      <c r="Q26" s="53"/>
      <c r="R26" s="53"/>
      <c r="S26" s="54"/>
      <c r="T26" s="1"/>
    </row>
    <row r="27" spans="1:20" ht="30.6" customHeight="1" x14ac:dyDescent="0.25">
      <c r="A27" s="66" t="str">
        <f>'S1 Maquette'!B27</f>
        <v>UE3 Concevoir et organiser une démarche managériale</v>
      </c>
      <c r="B27" s="47" t="str">
        <f>'S1 Maquette'!C27</f>
        <v>UE</v>
      </c>
      <c r="C27" s="85"/>
      <c r="D27" s="54"/>
      <c r="E27" s="54" t="s">
        <v>356</v>
      </c>
      <c r="F27" s="54" t="s">
        <v>356</v>
      </c>
      <c r="G27" s="53" t="s">
        <v>356</v>
      </c>
      <c r="H27" s="53" t="s">
        <v>356</v>
      </c>
      <c r="I27" s="53" t="s">
        <v>357</v>
      </c>
      <c r="J27" s="53"/>
      <c r="K27" s="53" t="s">
        <v>1</v>
      </c>
      <c r="L27" s="53"/>
      <c r="M27" s="53"/>
      <c r="N27" s="53"/>
      <c r="O27" s="53"/>
      <c r="P27" s="53"/>
      <c r="Q27" s="53"/>
      <c r="R27" s="53"/>
      <c r="S27" s="54"/>
      <c r="T27" s="1"/>
    </row>
    <row r="28" spans="1:20" ht="30.6" customHeight="1" x14ac:dyDescent="0.25">
      <c r="A28" s="66" t="str">
        <f>'S1 Maquette'!B28</f>
        <v>Management des ressources humaines</v>
      </c>
      <c r="B28" s="47" t="str">
        <f>'S1 Maquette'!C28</f>
        <v>ECUE</v>
      </c>
      <c r="C28" s="85"/>
      <c r="D28" s="54">
        <v>1</v>
      </c>
      <c r="E28" s="54" t="s">
        <v>356</v>
      </c>
      <c r="F28" s="54" t="s">
        <v>357</v>
      </c>
      <c r="G28" s="53" t="s">
        <v>356</v>
      </c>
      <c r="H28" s="54" t="s">
        <v>357</v>
      </c>
      <c r="I28" s="53" t="s">
        <v>356</v>
      </c>
      <c r="J28" s="53"/>
      <c r="K28" s="53" t="s">
        <v>1</v>
      </c>
      <c r="L28" s="53"/>
      <c r="M28" s="53">
        <v>2</v>
      </c>
      <c r="N28" s="53"/>
      <c r="O28" s="53"/>
      <c r="P28" s="53"/>
      <c r="Q28" s="53"/>
      <c r="R28" s="53"/>
      <c r="S28" s="54"/>
      <c r="T28" s="1"/>
    </row>
    <row r="29" spans="1:20" ht="30.6" customHeight="1" x14ac:dyDescent="0.25">
      <c r="A29" s="66" t="str">
        <f>'S1 Maquette'!B29</f>
        <v>Management de projet</v>
      </c>
      <c r="B29" s="47" t="str">
        <f>'S1 Maquette'!C29</f>
        <v>ECUE</v>
      </c>
      <c r="C29" s="85"/>
      <c r="D29" s="54">
        <v>1</v>
      </c>
      <c r="E29" s="54" t="s">
        <v>356</v>
      </c>
      <c r="F29" s="54" t="s">
        <v>357</v>
      </c>
      <c r="G29" s="53" t="s">
        <v>356</v>
      </c>
      <c r="H29" s="54" t="s">
        <v>357</v>
      </c>
      <c r="I29" s="53" t="s">
        <v>356</v>
      </c>
      <c r="J29" s="53"/>
      <c r="K29" s="53" t="s">
        <v>1</v>
      </c>
      <c r="L29" s="53"/>
      <c r="M29" s="53">
        <v>2</v>
      </c>
      <c r="N29" s="53"/>
      <c r="O29" s="53"/>
      <c r="P29" s="53"/>
      <c r="Q29" s="53"/>
      <c r="R29" s="53"/>
      <c r="S29" s="54"/>
      <c r="T29" s="1"/>
    </row>
    <row r="30" spans="1:20" ht="30.6" customHeight="1" x14ac:dyDescent="0.25">
      <c r="A30" s="66" t="str">
        <f>'S1 Maquette'!B30</f>
        <v>Management interculturel</v>
      </c>
      <c r="B30" s="47" t="str">
        <f>'S1 Maquette'!C30</f>
        <v>ECUE</v>
      </c>
      <c r="C30" s="85"/>
      <c r="D30" s="54">
        <v>1</v>
      </c>
      <c r="E30" s="54" t="s">
        <v>356</v>
      </c>
      <c r="F30" s="54" t="s">
        <v>357</v>
      </c>
      <c r="G30" s="53" t="s">
        <v>356</v>
      </c>
      <c r="H30" s="54" t="s">
        <v>357</v>
      </c>
      <c r="I30" s="53" t="s">
        <v>356</v>
      </c>
      <c r="J30" s="53"/>
      <c r="K30" s="53" t="s">
        <v>1</v>
      </c>
      <c r="L30" s="53"/>
      <c r="M30" s="53">
        <v>2</v>
      </c>
      <c r="N30" s="53"/>
      <c r="O30" s="53"/>
      <c r="P30" s="53"/>
      <c r="Q30" s="53"/>
      <c r="R30" s="53"/>
      <c r="S30" s="54"/>
      <c r="T30" s="1"/>
    </row>
    <row r="31" spans="1:20" ht="30.6" customHeight="1" x14ac:dyDescent="0.25">
      <c r="A31" s="66" t="str">
        <f>'S1 Maquette'!B31</f>
        <v>UE4 Analyser et discuter les données</v>
      </c>
      <c r="B31" s="47" t="str">
        <f>'S1 Maquette'!C31</f>
        <v>UE</v>
      </c>
      <c r="C31" s="85"/>
      <c r="D31" s="54"/>
      <c r="E31" s="54" t="s">
        <v>356</v>
      </c>
      <c r="F31" s="54" t="s">
        <v>356</v>
      </c>
      <c r="G31" s="53" t="s">
        <v>356</v>
      </c>
      <c r="H31" s="53" t="s">
        <v>356</v>
      </c>
      <c r="I31" s="53" t="s">
        <v>357</v>
      </c>
      <c r="J31" s="53"/>
      <c r="K31" s="53" t="s">
        <v>1</v>
      </c>
      <c r="L31" s="53"/>
      <c r="M31" s="53"/>
      <c r="N31" s="53"/>
      <c r="O31" s="53"/>
      <c r="P31" s="53"/>
      <c r="Q31" s="53"/>
      <c r="R31" s="53"/>
      <c r="S31" s="54"/>
      <c r="T31" s="1"/>
    </row>
    <row r="32" spans="1:20" ht="30.6" customHeight="1" x14ac:dyDescent="0.25">
      <c r="A32" s="66" t="str">
        <f>'S1 Maquette'!B32</f>
        <v>Community management &amp; traffic management/Community manager &amp; e-reputation</v>
      </c>
      <c r="B32" s="47" t="str">
        <f>'S1 Maquette'!C32</f>
        <v>ECUE</v>
      </c>
      <c r="C32" s="85"/>
      <c r="D32" s="54">
        <v>1</v>
      </c>
      <c r="E32" s="54" t="s">
        <v>356</v>
      </c>
      <c r="F32" s="54" t="s">
        <v>357</v>
      </c>
      <c r="G32" s="53" t="s">
        <v>356</v>
      </c>
      <c r="H32" s="54" t="s">
        <v>357</v>
      </c>
      <c r="I32" s="53" t="s">
        <v>356</v>
      </c>
      <c r="J32" s="53"/>
      <c r="K32" s="53" t="s">
        <v>1</v>
      </c>
      <c r="L32" s="53"/>
      <c r="M32" s="53">
        <v>2</v>
      </c>
      <c r="N32" s="53"/>
      <c r="O32" s="53"/>
      <c r="P32" s="53"/>
      <c r="Q32" s="53"/>
      <c r="R32" s="53"/>
      <c r="S32" s="54"/>
      <c r="T32" s="1"/>
    </row>
    <row r="33" spans="1:20" ht="30.6" customHeight="1" x14ac:dyDescent="0.25">
      <c r="A33" s="66" t="str">
        <f>'S1 Maquette'!B33</f>
        <v>Techniques d'enquête et de traitement des données</v>
      </c>
      <c r="B33" s="47" t="str">
        <f>'S1 Maquette'!C33</f>
        <v>ECUE</v>
      </c>
      <c r="C33" s="85"/>
      <c r="D33" s="54">
        <v>1</v>
      </c>
      <c r="E33" s="54" t="s">
        <v>356</v>
      </c>
      <c r="F33" s="54" t="s">
        <v>357</v>
      </c>
      <c r="G33" s="53" t="s">
        <v>356</v>
      </c>
      <c r="H33" s="54" t="s">
        <v>357</v>
      </c>
      <c r="I33" s="53" t="s">
        <v>356</v>
      </c>
      <c r="J33" s="53"/>
      <c r="K33" s="53" t="s">
        <v>1</v>
      </c>
      <c r="L33" s="53"/>
      <c r="M33" s="53">
        <v>2</v>
      </c>
      <c r="N33" s="53"/>
      <c r="O33" s="53"/>
      <c r="P33" s="53"/>
      <c r="Q33" s="53"/>
      <c r="R33" s="53"/>
      <c r="S33" s="54"/>
      <c r="T33" s="1"/>
    </row>
    <row r="34" spans="1:20" ht="30.6" customHeight="1" x14ac:dyDescent="0.25">
      <c r="A34" s="66" t="str">
        <f>'S1 Maquette'!B34</f>
        <v>UE5 Définir l'hôtellerie internationale</v>
      </c>
      <c r="B34" s="47" t="str">
        <f>'S1 Maquette'!C34</f>
        <v>UE</v>
      </c>
      <c r="C34" s="85"/>
      <c r="D34" s="54"/>
      <c r="E34" s="54" t="s">
        <v>356</v>
      </c>
      <c r="F34" s="54" t="s">
        <v>356</v>
      </c>
      <c r="G34" s="53" t="s">
        <v>356</v>
      </c>
      <c r="H34" s="53" t="s">
        <v>356</v>
      </c>
      <c r="I34" s="53" t="s">
        <v>357</v>
      </c>
      <c r="J34" s="53"/>
      <c r="K34" s="53" t="s">
        <v>1</v>
      </c>
      <c r="L34" s="53"/>
      <c r="M34" s="53"/>
      <c r="N34" s="53"/>
      <c r="O34" s="53"/>
      <c r="P34" s="53"/>
      <c r="Q34" s="53"/>
      <c r="R34" s="53"/>
      <c r="S34" s="54"/>
      <c r="T34" s="1"/>
    </row>
    <row r="35" spans="1:20" ht="30.6" customHeight="1" x14ac:dyDescent="0.25">
      <c r="A35" s="66" t="str">
        <f>'S1 Maquette'!B35</f>
        <v>Fondamentaux de l'hôtellerie</v>
      </c>
      <c r="B35" s="47" t="str">
        <f>'S1 Maquette'!C35</f>
        <v>ECUE</v>
      </c>
      <c r="C35" s="87" t="s">
        <v>75</v>
      </c>
      <c r="D35" s="54">
        <v>1</v>
      </c>
      <c r="E35" s="54" t="s">
        <v>356</v>
      </c>
      <c r="F35" s="54" t="s">
        <v>357</v>
      </c>
      <c r="G35" s="53" t="s">
        <v>356</v>
      </c>
      <c r="H35" s="54" t="s">
        <v>357</v>
      </c>
      <c r="I35" s="53" t="s">
        <v>356</v>
      </c>
      <c r="J35" s="53"/>
      <c r="K35" s="53" t="s">
        <v>1</v>
      </c>
      <c r="L35" s="53"/>
      <c r="M35" s="53">
        <v>2</v>
      </c>
      <c r="N35" s="53"/>
      <c r="O35" s="53"/>
      <c r="P35" s="53"/>
      <c r="Q35" s="53"/>
      <c r="R35" s="53"/>
      <c r="S35" s="54"/>
      <c r="T35" s="1"/>
    </row>
    <row r="36" spans="1:20" ht="30.6" customHeight="1" x14ac:dyDescent="0.25">
      <c r="A36" s="66" t="str">
        <f>'S1 Maquette'!B36</f>
        <v>Macro environnement du système hôtelier</v>
      </c>
      <c r="B36" s="47" t="str">
        <f>'S1 Maquette'!C36</f>
        <v>ECUE</v>
      </c>
      <c r="C36" s="87" t="s">
        <v>75</v>
      </c>
      <c r="D36" s="54">
        <v>1</v>
      </c>
      <c r="E36" s="54" t="s">
        <v>356</v>
      </c>
      <c r="F36" s="54" t="s">
        <v>357</v>
      </c>
      <c r="G36" s="53" t="s">
        <v>356</v>
      </c>
      <c r="H36" s="54" t="s">
        <v>357</v>
      </c>
      <c r="I36" s="53" t="s">
        <v>356</v>
      </c>
      <c r="J36" s="53"/>
      <c r="K36" s="53" t="s">
        <v>1</v>
      </c>
      <c r="L36" s="53"/>
      <c r="M36" s="53">
        <v>2</v>
      </c>
      <c r="N36" s="53"/>
      <c r="O36" s="53"/>
      <c r="P36" s="53"/>
      <c r="Q36" s="53"/>
      <c r="R36" s="53"/>
      <c r="S36" s="54"/>
      <c r="T36" s="1"/>
    </row>
    <row r="37" spans="1:20" ht="30.6" customHeight="1" x14ac:dyDescent="0.25">
      <c r="A37" s="66" t="str">
        <f>'S1 Maquette'!B37</f>
        <v>Géohistoire de l'hôtellerie</v>
      </c>
      <c r="B37" s="47" t="str">
        <f>'S1 Maquette'!C37</f>
        <v>ECUE</v>
      </c>
      <c r="C37" s="87" t="s">
        <v>75</v>
      </c>
      <c r="D37" s="54">
        <v>1</v>
      </c>
      <c r="E37" s="54" t="s">
        <v>356</v>
      </c>
      <c r="F37" s="54" t="s">
        <v>357</v>
      </c>
      <c r="G37" s="53" t="s">
        <v>356</v>
      </c>
      <c r="H37" s="54" t="s">
        <v>357</v>
      </c>
      <c r="I37" s="53" t="s">
        <v>356</v>
      </c>
      <c r="J37" s="53"/>
      <c r="K37" s="53" t="s">
        <v>1</v>
      </c>
      <c r="L37" s="53"/>
      <c r="M37" s="53">
        <v>2</v>
      </c>
      <c r="N37" s="53"/>
      <c r="O37" s="53"/>
      <c r="P37" s="53"/>
      <c r="Q37" s="53"/>
      <c r="R37" s="53"/>
      <c r="S37" s="54"/>
      <c r="T37" s="1"/>
    </row>
    <row r="38" spans="1:20" ht="30.6" customHeight="1" x14ac:dyDescent="0.25">
      <c r="A38" s="66">
        <f>'S1 Maquette'!B38</f>
        <v>0</v>
      </c>
      <c r="B38" s="47">
        <f>'S1 Maquette'!C38</f>
        <v>0</v>
      </c>
      <c r="C38" s="46">
        <f>'S1 Maquette'!F38</f>
        <v>0</v>
      </c>
      <c r="D38" s="7"/>
      <c r="E38" s="7"/>
      <c r="F38" s="7"/>
      <c r="G38" s="44"/>
      <c r="H38" s="44"/>
      <c r="I38" s="44"/>
      <c r="J38" s="44"/>
      <c r="K38" s="44"/>
      <c r="L38" s="44"/>
      <c r="M38" s="44"/>
      <c r="N38" s="44"/>
      <c r="O38" s="44"/>
      <c r="P38" s="44"/>
      <c r="Q38" s="44"/>
      <c r="R38" s="44"/>
      <c r="S38" s="7"/>
      <c r="T38" s="1"/>
    </row>
    <row r="39" spans="1:20" ht="30.6" customHeight="1" x14ac:dyDescent="0.25">
      <c r="A39" s="66" t="str">
        <f>'S1 Maquette'!B39</f>
        <v>BONUS I (facultatif : max 0,25 points sur moyenne S1)</v>
      </c>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25">
      <c r="A40" s="66" t="str">
        <f>'S1 Maquette'!B40</f>
        <v>Sport</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66" t="str">
        <f>'S1 Maquette'!B41</f>
        <v>Engagement étudiant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66" t="str">
        <f>'S1 Maquette'!B42</f>
        <v>Entreprenariat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66" t="str">
        <f>'S1 Maquette'!B43</f>
        <v>Culture</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66" t="str">
        <f>'S1 Maquette'!B44</f>
        <v>Langues I</v>
      </c>
      <c r="B44" s="47">
        <f>'S1 Maquette'!C44</f>
        <v>0</v>
      </c>
      <c r="C44" s="46" t="str">
        <f>'S1 Maquette'!F44</f>
        <v>Modification</v>
      </c>
      <c r="D44" s="7"/>
      <c r="E44" s="7"/>
      <c r="F44" s="7"/>
      <c r="G44" s="44"/>
      <c r="H44" s="44"/>
      <c r="I44" s="44"/>
      <c r="J44" s="44"/>
      <c r="K44" s="44"/>
      <c r="L44" s="44"/>
      <c r="M44" s="44"/>
      <c r="N44" s="44"/>
      <c r="O44" s="44"/>
      <c r="P44" s="44"/>
      <c r="Q44" s="44"/>
      <c r="R44" s="44"/>
      <c r="S44" s="7"/>
      <c r="T44" s="1"/>
    </row>
    <row r="45" spans="1:20" ht="30.6" customHeight="1" x14ac:dyDescent="0.25">
      <c r="A45" s="66" t="str">
        <f>'S1 Maquette'!B45</f>
        <v>IAE Engagement vie étudiante I</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25">
      <c r="A46" s="66">
        <f>'S1 Maquette'!B46</f>
        <v>0</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25">
      <c r="A47" s="66">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66">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66">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66">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66">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66">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66">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66">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66">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66">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66">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66">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66">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66">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66">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66">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66">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66">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66">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66">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66">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66">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66">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66">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66">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66">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66">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66">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66">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66">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66">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66">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66">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66">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66">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66">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66">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66">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66">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66">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66">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66">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66">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66">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66">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66">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66">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66">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66">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66">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66">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66">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66">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66">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66">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66">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66">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66">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66">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66">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66">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66">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66">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66">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66">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66">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66">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66">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66">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66">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66">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66">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66">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66">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66">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66">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66">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66">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66">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66">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66">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66">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66">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66">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66">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66">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66">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66">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66">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66">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66">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66">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66">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66">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66">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66">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66">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66">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66">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66">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66">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66">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66">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66">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66">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66">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66">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66">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66">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66">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66">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66">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66">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66">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66">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66">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66">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66">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66">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66">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66">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66">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66">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66">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66">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66">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66">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66">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66">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66">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66">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66">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66">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66">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66">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66">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66">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66">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66">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66">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66">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66">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66">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66">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66">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66">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66">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66">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66">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66">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66">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66">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66">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66">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66">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66">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66">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66">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66">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66">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66">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66">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66">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66">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66">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66">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66">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66">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66">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66">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66">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66">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66">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66">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66">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66">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66">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66">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66">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66">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66">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66">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66">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66">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66">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66">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66">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66">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66">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66">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66">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66">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66">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66">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66">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66">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66">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66">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66">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66">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66">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66">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66">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66">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66">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66">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66">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66">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66">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66">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66">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66">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66">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66">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66">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66">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66">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66">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66">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66">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66">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66">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66">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66">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66">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66">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66">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66">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66">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66">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66">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66">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66">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66">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66">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66">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66">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66">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66">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66">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66">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66">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66">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66">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66">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66">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66">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66">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66">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66">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66">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66">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66">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66">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hRRnGU7/bTBwaxa1HvB3vq+Fk+WjsQpKUMgSRI6d/G99LT95LzdJqQsPzMilk3gzVFFMwHKiz6haOpgQPObn1g==" saltValue="5UvSaZXFOhtu2DSQrdNikQ=="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61" priority="31">
      <formula>$C1="Parcours Pédagogique"</formula>
    </cfRule>
    <cfRule type="expression" dxfId="260" priority="32">
      <formula>$C1="BLOC"</formula>
    </cfRule>
    <cfRule type="expression" dxfId="259" priority="33">
      <formula>$C1="OPTION"</formula>
    </cfRule>
  </conditionalFormatting>
  <conditionalFormatting sqref="A18:T18 A38:S300 A19:B37">
    <cfRule type="expression" dxfId="258" priority="44">
      <formula>$C18="Modification MCC"</formula>
    </cfRule>
  </conditionalFormatting>
  <conditionalFormatting sqref="B1:S9 B10:E10 J10:S11 B11:D11 B12:M12 P12 B13:H13 K13:L13 B14:G14 K14:N14 P14:S17 B15:H15 K15:M16 B16:G16 B17:M17 B301:S999">
    <cfRule type="expression" dxfId="257" priority="37">
      <formula>$D1="Modification"</formula>
    </cfRule>
    <cfRule type="expression" dxfId="256" priority="42">
      <formula>$D1="Création"</formula>
    </cfRule>
    <cfRule type="expression" dxfId="255" priority="43">
      <formula>$D1="Fermeture"</formula>
    </cfRule>
  </conditionalFormatting>
  <conditionalFormatting sqref="B1:S9 J10:S11 B12:M12 K14:N14 K15:M16 B17:M17 B301:S999 P14:S17 B10:E10 B11:D11 P12 B13:H13 K13:L13 B14:G14 B15:H15 B16:G16">
    <cfRule type="expression" dxfId="254" priority="36">
      <formula>$D1="Modification MCC"</formula>
    </cfRule>
  </conditionalFormatting>
  <conditionalFormatting sqref="J1:J18 J38:J999">
    <cfRule type="expression" dxfId="253" priority="26">
      <formula>$I1="NON"</formula>
    </cfRule>
  </conditionalFormatting>
  <conditionalFormatting sqref="L18 L38:L300">
    <cfRule type="expression" dxfId="252" priority="34">
      <formula>$K18="CT (Contrôle terminal)"</formula>
    </cfRule>
    <cfRule type="expression" dxfId="251" priority="35">
      <formula>$K18="CCI (CC Intégral)"</formula>
    </cfRule>
  </conditionalFormatting>
  <conditionalFormatting sqref="M1:M18 M38:M999">
    <cfRule type="expression" dxfId="250" priority="30">
      <formula>$K1="CT (Contrôle terminal)"</formula>
    </cfRule>
  </conditionalFormatting>
  <conditionalFormatting sqref="N1:O18 N38:O999">
    <cfRule type="expression" dxfId="249" priority="25">
      <formula>$K1="CCI (CC Intégral)"</formula>
    </cfRule>
  </conditionalFormatting>
  <conditionalFormatting sqref="P38:S300">
    <cfRule type="expression" dxfId="248" priority="27">
      <formula>$H$15="Session Unique"</formula>
    </cfRule>
  </conditionalFormatting>
  <conditionalFormatting sqref="Q1:R18 Q38:R999">
    <cfRule type="expression" dxfId="247" priority="23">
      <formula>$P1="Autres"</formula>
    </cfRule>
  </conditionalFormatting>
  <conditionalFormatting sqref="S1:S18 T18 S38:S999">
    <cfRule type="expression" dxfId="246" priority="24">
      <formula>$P1="CT (Contrôle terminal)"</formula>
    </cfRule>
  </conditionalFormatting>
  <conditionalFormatting sqref="A18:T18 A38:S300 A19:B37">
    <cfRule type="expression" dxfId="245" priority="45">
      <formula>$C18="Modification"</formula>
    </cfRule>
    <cfRule type="expression" dxfId="244" priority="50">
      <formula>$C18="Création"</formula>
    </cfRule>
    <cfRule type="expression" dxfId="243" priority="52">
      <formula>$C18="Fermeture"</formula>
    </cfRule>
  </conditionalFormatting>
  <conditionalFormatting sqref="D19:M37">
    <cfRule type="expression" dxfId="242" priority="11">
      <formula>$C19="Modification MCC"</formula>
    </cfRule>
    <cfRule type="expression" dxfId="241" priority="12">
      <formula>$C19="Modification"</formula>
    </cfRule>
    <cfRule type="expression" dxfId="240" priority="13">
      <formula>$C19="Création"</formula>
    </cfRule>
    <cfRule type="expression" dxfId="239" priority="14">
      <formula>$C19="Fermeture"</formula>
    </cfRule>
  </conditionalFormatting>
  <conditionalFormatting sqref="N19:S37">
    <cfRule type="expression" dxfId="238" priority="20">
      <formula>$C19="Modification"</formula>
    </cfRule>
    <cfRule type="expression" dxfId="237" priority="21">
      <formula>$C19="Création"</formula>
    </cfRule>
    <cfRule type="expression" dxfId="236" priority="22">
      <formula>$C19="Fermeture"</formula>
    </cfRule>
  </conditionalFormatting>
  <conditionalFormatting sqref="J19:J37">
    <cfRule type="expression" dxfId="235" priority="7">
      <formula>$I19="NON"</formula>
    </cfRule>
  </conditionalFormatting>
  <conditionalFormatting sqref="L19:L37">
    <cfRule type="expression" dxfId="234" priority="9">
      <formula>$K19="CT (Contrôle terminal)"</formula>
    </cfRule>
    <cfRule type="expression" dxfId="233" priority="10">
      <formula>$K19="CCI (CC Intégral)"</formula>
    </cfRule>
  </conditionalFormatting>
  <conditionalFormatting sqref="M19:M37">
    <cfRule type="expression" dxfId="232" priority="8">
      <formula>$K19="CT (Contrôle terminal)"</formula>
    </cfRule>
  </conditionalFormatting>
  <conditionalFormatting sqref="N19:O37">
    <cfRule type="expression" dxfId="231" priority="17">
      <formula>$K19="CCI (CC Intégral)"</formula>
    </cfRule>
  </conditionalFormatting>
  <conditionalFormatting sqref="N19:S37">
    <cfRule type="expression" dxfId="230" priority="19">
      <formula>$C19="Modification MCC"</formula>
    </cfRule>
  </conditionalFormatting>
  <conditionalFormatting sqref="P19:S37">
    <cfRule type="expression" dxfId="229" priority="18">
      <formula>$H$15="Session Unique"</formula>
    </cfRule>
  </conditionalFormatting>
  <conditionalFormatting sqref="Q19:R37">
    <cfRule type="expression" dxfId="228" priority="15">
      <formula>$P19="Autres"</formula>
    </cfRule>
  </conditionalFormatting>
  <conditionalFormatting sqref="S19:S37">
    <cfRule type="expression" dxfId="227" priority="16">
      <formula>$P19="CT (Contrôle terminal)"</formula>
    </cfRule>
  </conditionalFormatting>
  <conditionalFormatting sqref="C19 C21:C37">
    <cfRule type="expression" dxfId="226" priority="5">
      <formula>$F19="Modification"</formula>
    </cfRule>
    <cfRule type="expression" dxfId="225" priority="6">
      <formula>$F19="Création"</formula>
    </cfRule>
  </conditionalFormatting>
  <conditionalFormatting sqref="C19 C21:C37">
    <cfRule type="expression" dxfId="224" priority="4">
      <formula>$F19="Fermeture"</formula>
    </cfRule>
  </conditionalFormatting>
  <conditionalFormatting sqref="C20">
    <cfRule type="expression" dxfId="223" priority="2">
      <formula>$F20="Modification"</formula>
    </cfRule>
    <cfRule type="expression" dxfId="222" priority="3">
      <formula>$F20="Création"</formula>
    </cfRule>
  </conditionalFormatting>
  <conditionalFormatting sqref="C20">
    <cfRule type="expression" dxfId="221" priority="1">
      <formula>$F20="Fermeture"</formula>
    </cfRule>
  </conditionalFormatting>
  <dataValidations count="7">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38: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C19:C37" xr:uid="{1D98393E-AD05-413C-8272-E0BADF4B07BB}">
      <formula1>List_Statut</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pane ySplit="18" topLeftCell="A19" activePane="bottomLeft" state="frozen"/>
      <selection pane="bottomLeft" activeCell="F28" sqref="F28"/>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34" t="s">
        <v>201</v>
      </c>
      <c r="B7" s="137" t="str">
        <f>'Fiche Générale'!B2</f>
        <v>IAE</v>
      </c>
      <c r="C7" s="134" t="s">
        <v>68</v>
      </c>
      <c r="D7" s="134"/>
      <c r="E7" s="136" t="str">
        <f>'Fiche Générale'!B3</f>
        <v>Management Sectoriel</v>
      </c>
      <c r="F7" s="137"/>
      <c r="G7" s="134" t="s">
        <v>200</v>
      </c>
      <c r="H7" s="149" t="str">
        <f>'Fiche Générale'!B4</f>
        <v>Code à créer dans Apogée</v>
      </c>
      <c r="I7" s="149"/>
      <c r="J7" s="149"/>
    </row>
    <row r="8" spans="1:10" ht="18" customHeight="1" x14ac:dyDescent="0.25">
      <c r="A8" s="134"/>
      <c r="B8" s="139"/>
      <c r="C8" s="134"/>
      <c r="D8" s="134"/>
      <c r="E8" s="138"/>
      <c r="F8" s="139"/>
      <c r="G8" s="134"/>
      <c r="H8" s="149"/>
      <c r="I8" s="149"/>
      <c r="J8" s="149"/>
    </row>
    <row r="9" spans="1:10" ht="18" customHeight="1" x14ac:dyDescent="0.25">
      <c r="A9" s="134"/>
      <c r="B9" s="139"/>
      <c r="C9" s="134"/>
      <c r="D9" s="134"/>
      <c r="E9" s="140"/>
      <c r="F9" s="141"/>
      <c r="G9" s="134"/>
      <c r="H9" s="149"/>
      <c r="I9" s="149"/>
      <c r="J9" s="149"/>
    </row>
    <row r="10" spans="1:10" ht="18" customHeight="1" x14ac:dyDescent="0.25">
      <c r="A10" s="134"/>
      <c r="B10" s="139"/>
      <c r="C10" s="135" t="s">
        <v>69</v>
      </c>
      <c r="D10" s="135"/>
      <c r="E10" s="142" t="str">
        <f>'Fiche Générale'!A12</f>
        <v>Management de l'Hôtellerie Internationale</v>
      </c>
      <c r="F10" s="143"/>
      <c r="G10" s="143"/>
      <c r="H10" s="143"/>
      <c r="I10" s="143"/>
      <c r="J10" s="144"/>
    </row>
    <row r="11" spans="1:10" ht="18" customHeight="1" x14ac:dyDescent="0.25">
      <c r="A11" s="134"/>
      <c r="B11" s="141"/>
      <c r="C11" s="135"/>
      <c r="D11" s="135"/>
      <c r="E11" s="145"/>
      <c r="F11" s="146"/>
      <c r="G11" s="146"/>
      <c r="H11" s="146"/>
      <c r="I11" s="146"/>
      <c r="J11" s="147"/>
    </row>
    <row r="13" spans="1:10" x14ac:dyDescent="0.25">
      <c r="A13" s="151" t="s">
        <v>23</v>
      </c>
      <c r="B13" s="96" t="str">
        <f>'S1 Maquette'!B13:B14</f>
        <v xml:space="preserve">1ère année </v>
      </c>
      <c r="C13" s="151" t="s">
        <v>70</v>
      </c>
      <c r="D13" s="151"/>
      <c r="E13" s="161">
        <f>'S1 Maquette'!E13:F14</f>
        <v>0</v>
      </c>
      <c r="F13" s="161"/>
      <c r="G13" s="159" t="s">
        <v>265</v>
      </c>
      <c r="H13" s="152">
        <v>182</v>
      </c>
      <c r="I13" s="152"/>
    </row>
    <row r="14" spans="1:10" x14ac:dyDescent="0.25">
      <c r="A14" s="151"/>
      <c r="B14" s="99"/>
      <c r="C14" s="151"/>
      <c r="D14" s="151"/>
      <c r="E14" s="161"/>
      <c r="F14" s="161"/>
      <c r="G14" s="160"/>
      <c r="H14" s="152"/>
      <c r="I14" s="152"/>
    </row>
    <row r="15" spans="1:10" x14ac:dyDescent="0.25">
      <c r="A15" s="151" t="s">
        <v>203</v>
      </c>
      <c r="B15" s="96" t="s">
        <v>185</v>
      </c>
      <c r="C15" s="153" t="s">
        <v>71</v>
      </c>
      <c r="D15" s="154"/>
      <c r="E15" s="151"/>
      <c r="F15" s="151"/>
      <c r="G15" s="159" t="s">
        <v>190</v>
      </c>
      <c r="H15" s="148">
        <v>142</v>
      </c>
      <c r="I15" s="148"/>
    </row>
    <row r="16" spans="1:10" x14ac:dyDescent="0.25">
      <c r="A16" s="151"/>
      <c r="B16" s="99"/>
      <c r="C16" s="155"/>
      <c r="D16" s="156"/>
      <c r="E16" s="151"/>
      <c r="F16" s="151"/>
      <c r="G16" s="160"/>
      <c r="H16" s="148"/>
      <c r="I16" s="14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6</v>
      </c>
      <c r="B19" s="67" t="s">
        <v>358</v>
      </c>
      <c r="C19" s="54" t="s">
        <v>33</v>
      </c>
      <c r="D19" s="54">
        <v>6</v>
      </c>
      <c r="E19" s="5" t="s">
        <v>32</v>
      </c>
      <c r="F19" s="5"/>
      <c r="G19" s="5"/>
      <c r="H19" s="54"/>
      <c r="I19" s="54"/>
      <c r="J19" s="54"/>
      <c r="K19" s="54"/>
      <c r="L19" s="54"/>
      <c r="M19" s="54"/>
      <c r="N19" s="5"/>
      <c r="O19" s="5"/>
    </row>
    <row r="20" spans="1:15" s="18" customFormat="1" ht="43.15" customHeight="1" x14ac:dyDescent="0.25">
      <c r="A20" s="25" t="s">
        <v>359</v>
      </c>
      <c r="B20" s="5" t="s">
        <v>360</v>
      </c>
      <c r="C20" s="54" t="s">
        <v>34</v>
      </c>
      <c r="D20" s="54"/>
      <c r="E20" s="5" t="s">
        <v>32</v>
      </c>
      <c r="F20" s="5"/>
      <c r="G20" s="181"/>
      <c r="H20" s="54" t="s">
        <v>211</v>
      </c>
      <c r="I20" s="61">
        <v>20</v>
      </c>
      <c r="J20" s="54"/>
      <c r="K20" s="54"/>
      <c r="L20" s="54" t="s">
        <v>330</v>
      </c>
      <c r="M20" s="54"/>
      <c r="N20" s="5"/>
      <c r="O20" s="5"/>
    </row>
    <row r="21" spans="1:15" s="18" customFormat="1" ht="43.15" customHeight="1" x14ac:dyDescent="0.25">
      <c r="A21" s="25" t="s">
        <v>361</v>
      </c>
      <c r="B21" s="5" t="s">
        <v>362</v>
      </c>
      <c r="C21" s="54" t="s">
        <v>34</v>
      </c>
      <c r="D21" s="54"/>
      <c r="E21" s="5" t="s">
        <v>32</v>
      </c>
      <c r="F21" s="5"/>
      <c r="G21" s="181"/>
      <c r="H21" s="54" t="s">
        <v>211</v>
      </c>
      <c r="I21" s="61">
        <v>30</v>
      </c>
      <c r="J21" s="54"/>
      <c r="K21" s="54"/>
      <c r="L21" s="54"/>
      <c r="M21" s="54"/>
      <c r="N21" s="5"/>
      <c r="O21" s="5"/>
    </row>
    <row r="22" spans="1:15" s="18" customFormat="1" ht="43.15" customHeight="1" x14ac:dyDescent="0.25">
      <c r="A22" s="25" t="s">
        <v>363</v>
      </c>
      <c r="B22" s="5" t="s">
        <v>364</v>
      </c>
      <c r="C22" s="54" t="s">
        <v>34</v>
      </c>
      <c r="D22" s="54"/>
      <c r="E22" s="5" t="s">
        <v>32</v>
      </c>
      <c r="F22" s="5"/>
      <c r="G22" s="57"/>
      <c r="H22" s="54" t="s">
        <v>211</v>
      </c>
      <c r="I22" s="61">
        <v>24</v>
      </c>
      <c r="J22" s="54"/>
      <c r="K22" s="54"/>
      <c r="L22" s="54" t="s">
        <v>330</v>
      </c>
      <c r="M22" s="54"/>
      <c r="N22" s="5"/>
      <c r="O22" s="5"/>
    </row>
    <row r="23" spans="1:15" ht="43.15" customHeight="1" x14ac:dyDescent="0.25">
      <c r="A23" s="25">
        <v>7</v>
      </c>
      <c r="B23" s="62" t="s">
        <v>365</v>
      </c>
      <c r="C23" s="54" t="s">
        <v>33</v>
      </c>
      <c r="D23" s="54">
        <v>24</v>
      </c>
      <c r="E23" s="5" t="s">
        <v>32</v>
      </c>
      <c r="F23" s="5"/>
      <c r="G23" s="5"/>
      <c r="H23" s="54"/>
      <c r="I23" s="54"/>
      <c r="J23" s="54"/>
      <c r="K23" s="54"/>
      <c r="L23" s="54"/>
      <c r="M23" s="54"/>
      <c r="N23" s="5"/>
      <c r="O23" s="5"/>
    </row>
    <row r="24" spans="1:15" ht="43.15" customHeight="1" x14ac:dyDescent="0.25">
      <c r="A24" s="24" t="s">
        <v>366</v>
      </c>
      <c r="B24" s="28" t="s">
        <v>367</v>
      </c>
      <c r="C24" s="11" t="s">
        <v>34</v>
      </c>
      <c r="D24" s="11"/>
      <c r="E24" s="5" t="s">
        <v>32</v>
      </c>
      <c r="F24" s="5"/>
      <c r="G24" s="6"/>
      <c r="H24" s="54" t="s">
        <v>211</v>
      </c>
      <c r="I24" s="186">
        <v>10</v>
      </c>
      <c r="J24" s="186">
        <v>16</v>
      </c>
      <c r="K24" s="54"/>
      <c r="L24" s="11"/>
      <c r="M24" s="11"/>
      <c r="N24" s="6"/>
      <c r="O24" s="6"/>
    </row>
    <row r="25" spans="1:15" ht="43.15" customHeight="1" x14ac:dyDescent="0.25">
      <c r="A25" s="25" t="s">
        <v>368</v>
      </c>
      <c r="B25" s="68" t="s">
        <v>369</v>
      </c>
      <c r="C25" s="54" t="s">
        <v>34</v>
      </c>
      <c r="D25" s="54"/>
      <c r="E25" s="5" t="s">
        <v>32</v>
      </c>
      <c r="F25" s="5"/>
      <c r="G25" s="5"/>
      <c r="H25" s="54" t="s">
        <v>216</v>
      </c>
      <c r="I25" s="187"/>
      <c r="J25" s="188">
        <v>20</v>
      </c>
      <c r="K25" s="54"/>
      <c r="L25" s="54"/>
      <c r="M25" s="69" t="s">
        <v>67</v>
      </c>
      <c r="N25" s="5"/>
      <c r="O25" s="70" t="s">
        <v>370</v>
      </c>
    </row>
    <row r="26" spans="1:15" ht="43.15" customHeight="1" x14ac:dyDescent="0.25">
      <c r="A26" s="25" t="s">
        <v>371</v>
      </c>
      <c r="B26" s="71" t="s">
        <v>372</v>
      </c>
      <c r="C26" s="54" t="s">
        <v>34</v>
      </c>
      <c r="D26" s="54"/>
      <c r="E26" s="5" t="s">
        <v>32</v>
      </c>
      <c r="F26" s="5"/>
      <c r="G26" s="5"/>
      <c r="H26" s="54" t="s">
        <v>211</v>
      </c>
      <c r="I26" s="189"/>
      <c r="J26" s="188">
        <v>20</v>
      </c>
      <c r="K26" s="54"/>
      <c r="L26" s="54"/>
      <c r="M26" s="69" t="s">
        <v>67</v>
      </c>
      <c r="N26" s="5"/>
      <c r="O26" s="70" t="s">
        <v>370</v>
      </c>
    </row>
    <row r="27" spans="1:15" ht="43.15" customHeight="1" x14ac:dyDescent="0.25">
      <c r="A27" s="25" t="s">
        <v>373</v>
      </c>
      <c r="B27" s="85" t="s">
        <v>458</v>
      </c>
      <c r="C27" s="54" t="s">
        <v>34</v>
      </c>
      <c r="D27" s="54"/>
      <c r="E27" s="5" t="s">
        <v>32</v>
      </c>
      <c r="F27" s="5"/>
      <c r="G27" s="5"/>
      <c r="H27" s="54" t="s">
        <v>211</v>
      </c>
      <c r="I27" s="54"/>
      <c r="J27" s="54"/>
      <c r="K27" s="54"/>
      <c r="L27" s="54"/>
      <c r="M27" s="54"/>
      <c r="N27" s="5"/>
      <c r="O27" s="5"/>
    </row>
    <row r="28" spans="1:15" ht="43.15" customHeight="1" x14ac:dyDescent="0.25">
      <c r="A28" s="25"/>
      <c r="B28" s="29"/>
      <c r="C28" s="54"/>
      <c r="D28" s="54"/>
      <c r="E28" s="5"/>
      <c r="F28" s="5"/>
      <c r="G28" s="5"/>
      <c r="H28" s="54"/>
      <c r="I28" s="54"/>
      <c r="J28" s="54"/>
      <c r="K28" s="54"/>
      <c r="L28" s="54"/>
      <c r="M28" s="54"/>
      <c r="N28" s="5"/>
      <c r="O28" s="5"/>
    </row>
    <row r="29" spans="1:15" ht="43.15" customHeight="1" x14ac:dyDescent="0.25">
      <c r="A29" s="25"/>
      <c r="B29" s="29"/>
      <c r="C29" s="54"/>
      <c r="D29" s="54"/>
      <c r="E29" s="5"/>
      <c r="F29" s="5"/>
      <c r="G29" s="5"/>
      <c r="H29" s="54"/>
      <c r="I29" s="54"/>
      <c r="J29" s="54"/>
      <c r="K29" s="54"/>
      <c r="L29" s="54"/>
      <c r="M29" s="54"/>
      <c r="N29" s="5"/>
      <c r="O29" s="5"/>
    </row>
    <row r="30" spans="1:15" ht="43.15" customHeight="1" x14ac:dyDescent="0.25">
      <c r="A30" s="25"/>
      <c r="B30" s="29"/>
      <c r="C30" s="7"/>
      <c r="D30" s="7"/>
      <c r="E30" s="5"/>
      <c r="F30" s="5"/>
      <c r="G30" s="5"/>
      <c r="H30" s="7"/>
      <c r="I30" s="7"/>
      <c r="J30" s="7"/>
      <c r="K30" s="7"/>
      <c r="L30" s="7"/>
      <c r="M30" s="7"/>
      <c r="N30" s="5"/>
      <c r="O30" s="5"/>
    </row>
    <row r="31" spans="1:15" ht="43.15" customHeight="1" x14ac:dyDescent="0.25">
      <c r="A31" s="25"/>
      <c r="B31" s="76" t="s">
        <v>433</v>
      </c>
      <c r="C31" s="54"/>
      <c r="D31" s="54"/>
      <c r="E31" s="5" t="s">
        <v>77</v>
      </c>
      <c r="F31" s="5"/>
      <c r="G31" s="5"/>
      <c r="H31" s="7"/>
      <c r="I31" s="7"/>
      <c r="J31" s="7"/>
      <c r="K31" s="7"/>
      <c r="L31" s="7"/>
      <c r="M31" s="7"/>
      <c r="N31" s="5"/>
      <c r="O31" s="5"/>
    </row>
    <row r="32" spans="1:15" ht="43.15" customHeight="1" x14ac:dyDescent="0.25">
      <c r="A32" s="25"/>
      <c r="B32" s="60" t="s">
        <v>425</v>
      </c>
      <c r="C32" s="54"/>
      <c r="D32" s="54"/>
      <c r="E32" s="5" t="s">
        <v>77</v>
      </c>
      <c r="F32" s="5"/>
      <c r="G32" s="60" t="s">
        <v>434</v>
      </c>
      <c r="H32" s="7"/>
      <c r="I32" s="7"/>
      <c r="J32" s="7"/>
      <c r="K32" s="7"/>
      <c r="L32" s="7"/>
      <c r="M32" s="7"/>
      <c r="N32" s="5"/>
      <c r="O32" s="5"/>
    </row>
    <row r="33" spans="1:15" ht="43.15" customHeight="1" x14ac:dyDescent="0.25">
      <c r="A33" s="25"/>
      <c r="B33" s="60" t="s">
        <v>427</v>
      </c>
      <c r="C33" s="54"/>
      <c r="D33" s="54"/>
      <c r="E33" s="5" t="s">
        <v>77</v>
      </c>
      <c r="F33" s="5"/>
      <c r="G33" s="60" t="s">
        <v>435</v>
      </c>
      <c r="H33" s="7"/>
      <c r="I33" s="7"/>
      <c r="J33" s="7"/>
      <c r="K33" s="7"/>
      <c r="L33" s="7"/>
      <c r="M33" s="7"/>
      <c r="N33" s="5"/>
      <c r="O33" s="5"/>
    </row>
    <row r="34" spans="1:15" ht="43.15" customHeight="1" x14ac:dyDescent="0.25">
      <c r="A34" s="25"/>
      <c r="B34" s="83" t="s">
        <v>429</v>
      </c>
      <c r="C34" s="84"/>
      <c r="D34" s="84"/>
      <c r="E34" s="84" t="s">
        <v>77</v>
      </c>
      <c r="F34" s="84"/>
      <c r="G34" s="82" t="s">
        <v>436</v>
      </c>
      <c r="H34" s="7"/>
      <c r="I34" s="7"/>
      <c r="J34" s="7"/>
      <c r="K34" s="7"/>
      <c r="L34" s="7"/>
      <c r="M34" s="7"/>
      <c r="N34" s="5"/>
      <c r="O34" s="5"/>
    </row>
    <row r="35" spans="1:15" ht="43.15" customHeight="1" x14ac:dyDescent="0.25">
      <c r="A35" s="25"/>
      <c r="B35" s="83" t="s">
        <v>431</v>
      </c>
      <c r="C35" s="84"/>
      <c r="D35" s="84"/>
      <c r="E35" s="84" t="s">
        <v>77</v>
      </c>
      <c r="F35" s="84"/>
      <c r="G35" s="82" t="s">
        <v>437</v>
      </c>
      <c r="H35" s="7"/>
      <c r="I35" s="7"/>
      <c r="J35" s="7"/>
      <c r="K35" s="7"/>
      <c r="L35" s="7"/>
      <c r="M35" s="7"/>
      <c r="N35" s="5"/>
      <c r="O35" s="5"/>
    </row>
    <row r="36" spans="1:15" ht="43.15" customHeight="1" x14ac:dyDescent="0.25">
      <c r="A36" s="25"/>
      <c r="B36" s="89" t="s">
        <v>452</v>
      </c>
      <c r="C36" s="87"/>
      <c r="D36" s="87"/>
      <c r="E36" s="87" t="s">
        <v>77</v>
      </c>
      <c r="F36" s="87" t="s">
        <v>75</v>
      </c>
      <c r="G36" s="63"/>
      <c r="H36" s="7"/>
      <c r="I36" s="7"/>
      <c r="J36" s="7"/>
      <c r="K36" s="7"/>
      <c r="L36" s="7"/>
      <c r="M36" s="7"/>
      <c r="N36" s="5"/>
      <c r="O36" s="5"/>
    </row>
    <row r="37" spans="1:15" ht="43.15" customHeight="1" x14ac:dyDescent="0.25">
      <c r="A37" s="25"/>
      <c r="B37" s="60" t="s">
        <v>453</v>
      </c>
      <c r="C37" s="85"/>
      <c r="D37" s="85"/>
      <c r="E37" s="85" t="s">
        <v>77</v>
      </c>
      <c r="F37" s="85"/>
      <c r="G37" s="60"/>
      <c r="H37" s="7"/>
      <c r="I37" s="7"/>
      <c r="J37" s="7"/>
      <c r="K37" s="7"/>
      <c r="L37" s="7"/>
      <c r="M37" s="7"/>
      <c r="N37" s="5"/>
      <c r="O37" s="5"/>
    </row>
    <row r="38" spans="1:15" ht="43.15" customHeight="1" x14ac:dyDescent="0.25">
      <c r="A38" s="25"/>
      <c r="B38" s="90" t="s">
        <v>451</v>
      </c>
      <c r="C38" s="81"/>
      <c r="D38" s="81"/>
      <c r="E38" s="81" t="s">
        <v>77</v>
      </c>
      <c r="F38" s="85"/>
      <c r="G38" s="85"/>
      <c r="H38" s="7"/>
      <c r="I38" s="7"/>
      <c r="J38" s="7"/>
      <c r="K38" s="7"/>
      <c r="L38" s="7"/>
      <c r="M38" s="7"/>
      <c r="N38" s="5"/>
      <c r="O38" s="5"/>
    </row>
    <row r="39" spans="1:15" ht="43.15" customHeight="1" x14ac:dyDescent="0.25">
      <c r="A39" s="25"/>
      <c r="B39" s="30"/>
      <c r="C39" s="88"/>
      <c r="D39" s="12"/>
      <c r="E39" s="8"/>
      <c r="F39" s="8"/>
      <c r="G39" s="8"/>
      <c r="H39" s="7"/>
      <c r="I39" s="7"/>
      <c r="J39" s="7"/>
      <c r="K39" s="7"/>
      <c r="L39" s="7"/>
      <c r="M39" s="7"/>
      <c r="N39" s="5"/>
      <c r="O39" s="5"/>
    </row>
    <row r="40" spans="1:15" ht="43.15" customHeight="1" x14ac:dyDescent="0.25">
      <c r="A40" s="25"/>
      <c r="B40" s="30"/>
      <c r="C40" s="88"/>
      <c r="D40" s="12"/>
      <c r="E40" s="8"/>
      <c r="F40" s="8"/>
      <c r="G40" s="8"/>
      <c r="H40" s="7"/>
      <c r="I40" s="7"/>
      <c r="J40" s="7"/>
      <c r="K40" s="7"/>
      <c r="L40" s="7"/>
      <c r="M40" s="7"/>
      <c r="N40" s="5"/>
      <c r="O40" s="5"/>
    </row>
    <row r="41" spans="1:15" ht="43.15" customHeight="1" x14ac:dyDescent="0.25">
      <c r="A41" s="25"/>
      <c r="B41" s="30"/>
      <c r="C41" s="88"/>
      <c r="D41" s="12"/>
      <c r="E41" s="8"/>
      <c r="F41" s="8"/>
      <c r="G41" s="8"/>
      <c r="H41" s="7"/>
      <c r="I41" s="7"/>
      <c r="J41" s="7"/>
      <c r="K41" s="7"/>
      <c r="L41" s="7"/>
      <c r="M41" s="7"/>
      <c r="N41" s="5"/>
      <c r="O41" s="5"/>
    </row>
    <row r="42" spans="1:15" ht="43.15" customHeight="1" x14ac:dyDescent="0.25">
      <c r="A42" s="25"/>
      <c r="B42" s="30"/>
      <c r="C42" s="88"/>
      <c r="D42" s="12"/>
      <c r="E42" s="8"/>
      <c r="F42" s="8"/>
      <c r="G42" s="8"/>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iHnw0UY5K7aPCzUNPz17OyoQH8x8A7dtUhvBpMGl3siJZ4ZgHwkVJZwlQ780o78N3rsC+D5lhbq/3kxi8qkFmg==" saltValue="E93rT8byWqfCGxSExk2/r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18 D1:E18 G1:N18 D30:E30 A30:A999 D43:E999 G43:N999 H31:N42 G23:N24 G27:N30 G25:H26 J25:N26">
    <cfRule type="expression" dxfId="220" priority="33">
      <formula>$C1="Option"</formula>
    </cfRule>
  </conditionalFormatting>
  <conditionalFormatting sqref="A1:O9 A10:E10 K10:O11 A11:D11 A12:O12 A13:H13 J13:O16 A14:F14 A15:H15 A16:F16 A17:O18 A30:O30 A43:O999 A31:A42 H31:O42">
    <cfRule type="expression" dxfId="219" priority="37">
      <formula>$F1="Modification"</formula>
    </cfRule>
    <cfRule type="expression" dxfId="218" priority="38">
      <formula>$F1="Création"</formula>
    </cfRule>
  </conditionalFormatting>
  <conditionalFormatting sqref="A1:O9 K10:O11 A12:O12 J13:O16 A17:O18 A10:E10 A11:D11 A13:H13 A14:F14 A15:H15 A16:F16 A30:O30 A43:O999 A31:A42 H31:O42">
    <cfRule type="expression" dxfId="217" priority="36">
      <formula>$F1="Fermeture"</formula>
    </cfRule>
  </conditionalFormatting>
  <conditionalFormatting sqref="N1:N18 N30:N999">
    <cfRule type="expression" dxfId="216" priority="35">
      <formula>$M1="Porteuse"</formula>
    </cfRule>
  </conditionalFormatting>
  <conditionalFormatting sqref="A19:A29 D19:E29 G19:N19 H20:N22">
    <cfRule type="expression" dxfId="215" priority="28">
      <formula>$C19="Option"</formula>
    </cfRule>
  </conditionalFormatting>
  <conditionalFormatting sqref="A19:O19 A20:F22 H20:O22 A23:O24 A27:O29 A25:H26 J25:O26">
    <cfRule type="expression" dxfId="214" priority="30">
      <formula>$F19="Fermeture"</formula>
    </cfRule>
    <cfRule type="expression" dxfId="213" priority="31">
      <formula>$F19="Modification"</formula>
    </cfRule>
    <cfRule type="expression" dxfId="212" priority="32">
      <formula>$F19="Création"</formula>
    </cfRule>
  </conditionalFormatting>
  <conditionalFormatting sqref="N19:N29">
    <cfRule type="expression" dxfId="211" priority="29">
      <formula>$M19="Porteuse"</formula>
    </cfRule>
  </conditionalFormatting>
  <conditionalFormatting sqref="D31:E33">
    <cfRule type="expression" dxfId="210" priority="24">
      <formula>$C31="Option"</formula>
    </cfRule>
  </conditionalFormatting>
  <conditionalFormatting sqref="C32:F33">
    <cfRule type="expression" dxfId="209" priority="26">
      <formula>$F32="Modification"</formula>
    </cfRule>
    <cfRule type="expression" dxfId="208" priority="27">
      <formula>$F32="Création"</formula>
    </cfRule>
  </conditionalFormatting>
  <conditionalFormatting sqref="C32:F33">
    <cfRule type="expression" dxfId="207" priority="25">
      <formula>$F32="Fermeture"</formula>
    </cfRule>
  </conditionalFormatting>
  <conditionalFormatting sqref="C31:G31">
    <cfRule type="expression" dxfId="206" priority="22">
      <formula>$F31="Modification"</formula>
    </cfRule>
    <cfRule type="expression" dxfId="205" priority="23">
      <formula>$F31="Création"</formula>
    </cfRule>
  </conditionalFormatting>
  <conditionalFormatting sqref="C31:G31">
    <cfRule type="expression" dxfId="204" priority="21">
      <formula>$F31="Fermeture"</formula>
    </cfRule>
  </conditionalFormatting>
  <conditionalFormatting sqref="B31">
    <cfRule type="expression" dxfId="203" priority="17">
      <formula>$F31="Fermeture"</formula>
    </cfRule>
    <cfRule type="expression" dxfId="202" priority="18">
      <formula>$F31="Modification"</formula>
    </cfRule>
    <cfRule type="expression" dxfId="201" priority="19">
      <formula>$F31="Création"</formula>
    </cfRule>
  </conditionalFormatting>
  <conditionalFormatting sqref="G31">
    <cfRule type="expression" dxfId="200" priority="20">
      <formula>$C31="Option"</formula>
    </cfRule>
  </conditionalFormatting>
  <conditionalFormatting sqref="G40:G42 D40:E42">
    <cfRule type="expression" dxfId="199" priority="13">
      <formula>$C40="Option"</formula>
    </cfRule>
  </conditionalFormatting>
  <conditionalFormatting sqref="B40:G42">
    <cfRule type="expression" dxfId="198" priority="15">
      <formula>$F40="Modification"</formula>
    </cfRule>
    <cfRule type="expression" dxfId="197" priority="16">
      <formula>$F40="Création"</formula>
    </cfRule>
  </conditionalFormatting>
  <conditionalFormatting sqref="B40:G42">
    <cfRule type="expression" dxfId="196" priority="14">
      <formula>$F40="Fermeture"</formula>
    </cfRule>
  </conditionalFormatting>
  <conditionalFormatting sqref="D39:E39 G39">
    <cfRule type="expression" dxfId="195" priority="9">
      <formula>$C39="Option"</formula>
    </cfRule>
  </conditionalFormatting>
  <conditionalFormatting sqref="B39:G39">
    <cfRule type="expression" dxfId="194" priority="11">
      <formula>$F39="Modification"</formula>
    </cfRule>
    <cfRule type="expression" dxfId="193" priority="12">
      <formula>$F39="Création"</formula>
    </cfRule>
  </conditionalFormatting>
  <conditionalFormatting sqref="B39:G39">
    <cfRule type="expression" dxfId="192" priority="10">
      <formula>$F39="Fermeture"</formula>
    </cfRule>
  </conditionalFormatting>
  <conditionalFormatting sqref="G38 D38:E38">
    <cfRule type="expression" dxfId="191" priority="5">
      <formula>$C38="Option"</formula>
    </cfRule>
  </conditionalFormatting>
  <conditionalFormatting sqref="B38:G38">
    <cfRule type="expression" dxfId="190" priority="7">
      <formula>$F38="Modification"</formula>
    </cfRule>
    <cfRule type="expression" dxfId="189" priority="8">
      <formula>$F38="Création"</formula>
    </cfRule>
  </conditionalFormatting>
  <conditionalFormatting sqref="B38:G38">
    <cfRule type="expression" dxfId="188" priority="6">
      <formula>$F38="Fermeture"</formula>
    </cfRule>
  </conditionalFormatting>
  <conditionalFormatting sqref="D36:E37">
    <cfRule type="expression" dxfId="187" priority="1">
      <formula>$C36="Option"</formula>
    </cfRule>
  </conditionalFormatting>
  <conditionalFormatting sqref="C36:F37">
    <cfRule type="expression" dxfId="186" priority="3">
      <formula>$F36="Modification"</formula>
    </cfRule>
    <cfRule type="expression" dxfId="185" priority="4">
      <formula>$F36="Création"</formula>
    </cfRule>
  </conditionalFormatting>
  <conditionalFormatting sqref="C36:F37">
    <cfRule type="expression" dxfId="184" priority="2">
      <formula>$F36="Fermeture"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70" zoomScaleNormal="70" workbookViewId="0">
      <pane ySplit="18" topLeftCell="A19" activePane="bottomLeft" state="frozen"/>
      <selection activeCell="D25" sqref="D25"/>
      <selection pane="bottomLeft" activeCell="C22" sqref="C22"/>
    </sheetView>
  </sheetViews>
  <sheetFormatPr baseColWidth="10" defaultRowHeight="15" x14ac:dyDescent="0.25"/>
  <cols>
    <col min="1" max="1" width="39" style="64"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0"/>
      <c r="B1" s="150"/>
      <c r="C1" s="150"/>
      <c r="D1" s="150"/>
      <c r="E1" s="150"/>
      <c r="F1" s="150"/>
      <c r="G1" s="150"/>
      <c r="H1" s="150"/>
      <c r="I1" s="150"/>
      <c r="J1" s="38"/>
    </row>
    <row r="2" spans="1:19" x14ac:dyDescent="0.25">
      <c r="A2" s="150"/>
      <c r="B2" s="150"/>
      <c r="C2" s="150"/>
      <c r="D2" s="150"/>
      <c r="E2" s="150"/>
      <c r="F2" s="150"/>
      <c r="G2" s="150"/>
      <c r="H2" s="150"/>
      <c r="I2" s="150"/>
      <c r="J2" s="38"/>
    </row>
    <row r="3" spans="1:19" x14ac:dyDescent="0.25">
      <c r="A3" s="150"/>
      <c r="B3" s="150"/>
      <c r="C3" s="150"/>
      <c r="D3" s="150"/>
      <c r="E3" s="150"/>
      <c r="F3" s="150"/>
      <c r="G3" s="150"/>
      <c r="H3" s="150"/>
      <c r="I3" s="150"/>
      <c r="J3" s="38"/>
    </row>
    <row r="4" spans="1:19" x14ac:dyDescent="0.25">
      <c r="A4" s="150"/>
      <c r="B4" s="150"/>
      <c r="C4" s="150"/>
      <c r="D4" s="150"/>
      <c r="E4" s="150"/>
      <c r="F4" s="150"/>
      <c r="G4" s="150"/>
      <c r="H4" s="150"/>
      <c r="I4" s="150"/>
      <c r="J4" s="38"/>
    </row>
    <row r="5" spans="1:19" x14ac:dyDescent="0.25">
      <c r="A5" s="150"/>
      <c r="B5" s="150"/>
      <c r="C5" s="150"/>
      <c r="D5" s="150"/>
      <c r="E5" s="150"/>
      <c r="F5" s="150"/>
      <c r="G5" s="150"/>
      <c r="H5" s="150"/>
      <c r="I5" s="150"/>
      <c r="J5" s="38"/>
    </row>
    <row r="6" spans="1:19" x14ac:dyDescent="0.25">
      <c r="A6" s="150"/>
      <c r="B6" s="150"/>
      <c r="C6" s="150"/>
      <c r="D6" s="150"/>
      <c r="E6" s="150"/>
      <c r="F6" s="150"/>
      <c r="G6" s="150"/>
      <c r="H6" s="150"/>
      <c r="I6" s="150"/>
      <c r="J6" s="38"/>
    </row>
    <row r="7" spans="1:19" ht="14.45" customHeight="1" x14ac:dyDescent="0.25">
      <c r="A7" s="178" t="s">
        <v>204</v>
      </c>
      <c r="B7" s="177" t="str">
        <f>'Fiche Générale'!B2</f>
        <v>IAE</v>
      </c>
      <c r="C7" s="134" t="s">
        <v>68</v>
      </c>
      <c r="D7" s="134"/>
      <c r="E7" s="175" t="str">
        <f>'Fiche Générale'!B3</f>
        <v>Management Sectoriel</v>
      </c>
      <c r="F7" s="176"/>
      <c r="G7" s="134" t="s">
        <v>202</v>
      </c>
      <c r="H7" s="177" t="str">
        <f>'Fiche Générale'!B4</f>
        <v>Code à créer dans Apogée</v>
      </c>
      <c r="I7" s="177"/>
      <c r="J7" s="39"/>
      <c r="K7" s="23"/>
    </row>
    <row r="8" spans="1:19" ht="14.45" customHeight="1" x14ac:dyDescent="0.25">
      <c r="A8" s="179"/>
      <c r="B8" s="177"/>
      <c r="C8" s="134"/>
      <c r="D8" s="134"/>
      <c r="E8" s="175"/>
      <c r="F8" s="176"/>
      <c r="G8" s="134"/>
      <c r="H8" s="177"/>
      <c r="I8" s="177"/>
      <c r="J8" s="39"/>
      <c r="K8" s="23"/>
    </row>
    <row r="9" spans="1:19" ht="14.45" customHeight="1" x14ac:dyDescent="0.25">
      <c r="A9" s="179"/>
      <c r="B9" s="177"/>
      <c r="C9" s="134"/>
      <c r="D9" s="134"/>
      <c r="E9" s="175"/>
      <c r="F9" s="176"/>
      <c r="G9" s="134"/>
      <c r="H9" s="177"/>
      <c r="I9" s="177"/>
      <c r="J9" s="39"/>
      <c r="K9" s="23"/>
    </row>
    <row r="10" spans="1:19" ht="14.45" customHeight="1" x14ac:dyDescent="0.25">
      <c r="A10" s="179"/>
      <c r="B10" s="177"/>
      <c r="C10" s="135" t="s">
        <v>69</v>
      </c>
      <c r="D10" s="135"/>
      <c r="E10" s="142" t="str">
        <f>'Fiche Générale'!A12</f>
        <v>Management de l'Hôtellerie Internationale</v>
      </c>
      <c r="F10" s="143"/>
      <c r="G10" s="143"/>
      <c r="H10" s="143"/>
      <c r="I10" s="144"/>
      <c r="J10" s="40"/>
      <c r="K10" s="23"/>
    </row>
    <row r="11" spans="1:19" ht="14.45" customHeight="1" x14ac:dyDescent="0.25">
      <c r="A11" s="180"/>
      <c r="B11" s="177"/>
      <c r="C11" s="135"/>
      <c r="D11" s="135"/>
      <c r="E11" s="145"/>
      <c r="F11" s="146"/>
      <c r="G11" s="146"/>
      <c r="H11" s="146"/>
      <c r="I11" s="147"/>
      <c r="J11" s="40"/>
      <c r="K11" s="23"/>
    </row>
    <row r="12" spans="1:19" x14ac:dyDescent="0.25">
      <c r="C12" s="18"/>
      <c r="I12" s="13"/>
      <c r="J12" s="13"/>
      <c r="M12" s="153" t="s">
        <v>47</v>
      </c>
      <c r="N12" s="154"/>
      <c r="O12" s="171"/>
      <c r="P12" s="153" t="s">
        <v>50</v>
      </c>
      <c r="Q12" s="154"/>
      <c r="R12" s="154"/>
      <c r="S12" s="171"/>
    </row>
    <row r="13" spans="1:19" x14ac:dyDescent="0.25">
      <c r="A13" s="157" t="s">
        <v>23</v>
      </c>
      <c r="B13" s="93" t="str">
        <f>'S2 Maquette'!B13:B14</f>
        <v xml:space="preserve">1ère année </v>
      </c>
      <c r="C13" s="93"/>
      <c r="D13" s="159" t="s">
        <v>25</v>
      </c>
      <c r="E13" s="161">
        <f>'S2 Maquette'!E13:F14</f>
        <v>0</v>
      </c>
      <c r="F13" s="161"/>
      <c r="G13" s="161"/>
      <c r="H13" s="151" t="s">
        <v>188</v>
      </c>
      <c r="I13" s="151"/>
      <c r="J13" s="41"/>
      <c r="M13" s="155"/>
      <c r="N13" s="156"/>
      <c r="O13" s="172"/>
      <c r="P13" s="155"/>
      <c r="Q13" s="156"/>
      <c r="R13" s="156"/>
      <c r="S13" s="172"/>
    </row>
    <row r="14" spans="1:19" x14ac:dyDescent="0.25">
      <c r="A14" s="158"/>
      <c r="B14" s="93"/>
      <c r="C14" s="93"/>
      <c r="D14" s="160"/>
      <c r="E14" s="161"/>
      <c r="F14" s="161"/>
      <c r="G14" s="161"/>
      <c r="H14" s="151"/>
      <c r="I14" s="151"/>
      <c r="J14" s="41"/>
      <c r="M14" s="151" t="s">
        <v>48</v>
      </c>
      <c r="N14" s="153" t="s">
        <v>49</v>
      </c>
      <c r="O14" s="171"/>
      <c r="P14" s="150"/>
      <c r="Q14" s="162"/>
      <c r="R14" s="165"/>
      <c r="S14" s="159"/>
    </row>
    <row r="15" spans="1:19" x14ac:dyDescent="0.25">
      <c r="A15" s="157" t="s">
        <v>24</v>
      </c>
      <c r="B15" s="95" t="str">
        <f>'S2 Maquette'!B15:B16</f>
        <v>Semestre 2</v>
      </c>
      <c r="C15" s="96"/>
      <c r="D15" s="159" t="s">
        <v>55</v>
      </c>
      <c r="E15" s="161">
        <f>'S2 Maquette'!E15:F16</f>
        <v>0</v>
      </c>
      <c r="F15" s="161"/>
      <c r="G15" s="161"/>
      <c r="H15" s="167" t="str">
        <f>'Fiche Générale'!B5</f>
        <v>Session Unique</v>
      </c>
      <c r="I15" s="168"/>
      <c r="J15" s="42"/>
      <c r="M15" s="151"/>
      <c r="N15" s="173"/>
      <c r="O15" s="174"/>
      <c r="P15" s="150"/>
      <c r="Q15" s="163"/>
      <c r="R15" s="165"/>
      <c r="S15" s="166"/>
    </row>
    <row r="16" spans="1:19" x14ac:dyDescent="0.25">
      <c r="A16" s="158"/>
      <c r="B16" s="98"/>
      <c r="C16" s="99"/>
      <c r="D16" s="160"/>
      <c r="E16" s="161"/>
      <c r="F16" s="161"/>
      <c r="G16" s="161"/>
      <c r="H16" s="169"/>
      <c r="I16" s="170"/>
      <c r="J16" s="42"/>
      <c r="M16" s="151"/>
      <c r="N16" s="173"/>
      <c r="O16" s="174"/>
      <c r="P16" s="150"/>
      <c r="Q16" s="163"/>
      <c r="R16" s="165"/>
      <c r="S16" s="166"/>
    </row>
    <row r="17" spans="1:19" x14ac:dyDescent="0.25">
      <c r="L17" s="19"/>
      <c r="M17" s="151"/>
      <c r="N17" s="155"/>
      <c r="O17" s="172"/>
      <c r="P17" s="150"/>
      <c r="Q17" s="164"/>
      <c r="R17" s="165"/>
      <c r="S17" s="160"/>
    </row>
    <row r="18" spans="1:19" ht="59.45" customHeight="1" x14ac:dyDescent="0.25">
      <c r="A18" s="65" t="s">
        <v>36</v>
      </c>
      <c r="B18" s="43" t="s">
        <v>35</v>
      </c>
      <c r="C18" s="3" t="s">
        <v>26</v>
      </c>
      <c r="D18" s="3" t="s">
        <v>37</v>
      </c>
      <c r="E18" s="3" t="s">
        <v>38</v>
      </c>
      <c r="F18" s="3" t="s">
        <v>39</v>
      </c>
      <c r="G18" s="3" t="s">
        <v>199</v>
      </c>
      <c r="H18" s="3" t="s">
        <v>40</v>
      </c>
      <c r="I18" s="3" t="s">
        <v>41</v>
      </c>
      <c r="J18" s="3" t="s">
        <v>198</v>
      </c>
      <c r="K18" s="3" t="s">
        <v>42</v>
      </c>
      <c r="L18" s="3" t="s">
        <v>43</v>
      </c>
      <c r="M18" s="3" t="s">
        <v>44</v>
      </c>
      <c r="N18" s="3" t="s">
        <v>35</v>
      </c>
      <c r="O18" s="3" t="s">
        <v>45</v>
      </c>
      <c r="P18" s="3" t="s">
        <v>51</v>
      </c>
      <c r="Q18" s="3" t="s">
        <v>35</v>
      </c>
      <c r="R18" s="3" t="s">
        <v>45</v>
      </c>
      <c r="S18" s="4" t="s">
        <v>46</v>
      </c>
    </row>
    <row r="19" spans="1:19" ht="30.6" customHeight="1" x14ac:dyDescent="0.25">
      <c r="A19" s="66" t="str">
        <f>'S2 Maquette'!B19</f>
        <v>UE6 Analyser les pratiques professionnelles</v>
      </c>
      <c r="B19" s="47" t="str">
        <f>'S2 Maquette'!C19</f>
        <v>UE</v>
      </c>
      <c r="C19" s="85"/>
      <c r="D19" s="54"/>
      <c r="E19" s="54" t="s">
        <v>356</v>
      </c>
      <c r="F19" s="54" t="s">
        <v>356</v>
      </c>
      <c r="G19" s="53" t="s">
        <v>356</v>
      </c>
      <c r="H19" s="53" t="s">
        <v>356</v>
      </c>
      <c r="I19" s="53" t="s">
        <v>357</v>
      </c>
      <c r="J19" s="53"/>
      <c r="K19" s="53" t="s">
        <v>1</v>
      </c>
      <c r="L19" s="53"/>
      <c r="M19" s="53"/>
      <c r="N19" s="53"/>
      <c r="O19" s="53"/>
      <c r="P19" s="53"/>
      <c r="Q19" s="53"/>
      <c r="R19" s="53"/>
      <c r="S19" s="12"/>
    </row>
    <row r="20" spans="1:19" ht="30.6" customHeight="1" x14ac:dyDescent="0.25">
      <c r="A20" s="66" t="str">
        <f>'S2 Maquette'!B20</f>
        <v>Restauration / Food and Beverage 1</v>
      </c>
      <c r="B20" s="47" t="str">
        <f>'S2 Maquette'!C20</f>
        <v>ECUE</v>
      </c>
      <c r="C20" s="87" t="s">
        <v>75</v>
      </c>
      <c r="D20" s="54">
        <v>1</v>
      </c>
      <c r="E20" s="54" t="s">
        <v>356</v>
      </c>
      <c r="F20" s="54" t="s">
        <v>357</v>
      </c>
      <c r="G20" s="53" t="s">
        <v>356</v>
      </c>
      <c r="H20" s="53" t="s">
        <v>357</v>
      </c>
      <c r="I20" s="53" t="s">
        <v>356</v>
      </c>
      <c r="J20" s="53"/>
      <c r="K20" s="53" t="s">
        <v>1</v>
      </c>
      <c r="L20" s="53"/>
      <c r="M20" s="53">
        <v>2</v>
      </c>
      <c r="N20" s="53"/>
      <c r="O20" s="53"/>
      <c r="P20" s="53" t="s">
        <v>2</v>
      </c>
      <c r="Q20" s="53"/>
      <c r="R20" s="53"/>
      <c r="S20" s="12"/>
    </row>
    <row r="21" spans="1:19" ht="30.6" customHeight="1" x14ac:dyDescent="0.25">
      <c r="A21" s="66" t="str">
        <f>'S2 Maquette'!B21</f>
        <v>Fondamentaux de l'évènementiel</v>
      </c>
      <c r="B21" s="47" t="str">
        <f>'S2 Maquette'!C21</f>
        <v>ECUE</v>
      </c>
      <c r="C21" s="87" t="s">
        <v>75</v>
      </c>
      <c r="D21" s="54">
        <v>1</v>
      </c>
      <c r="E21" s="54" t="s">
        <v>356</v>
      </c>
      <c r="F21" s="54" t="s">
        <v>357</v>
      </c>
      <c r="G21" s="53" t="s">
        <v>356</v>
      </c>
      <c r="H21" s="53" t="s">
        <v>357</v>
      </c>
      <c r="I21" s="53" t="s">
        <v>356</v>
      </c>
      <c r="J21" s="53"/>
      <c r="K21" s="53" t="s">
        <v>1</v>
      </c>
      <c r="L21" s="53"/>
      <c r="M21" s="53">
        <v>2</v>
      </c>
      <c r="N21" s="53"/>
      <c r="O21" s="53"/>
      <c r="P21" s="53"/>
      <c r="Q21" s="53"/>
      <c r="R21" s="53"/>
      <c r="S21" s="12"/>
    </row>
    <row r="22" spans="1:19" ht="30.6" customHeight="1" x14ac:dyDescent="0.25">
      <c r="A22" s="66" t="str">
        <f>'S2 Maquette'!B22</f>
        <v>Event Management</v>
      </c>
      <c r="B22" s="47" t="str">
        <f>'S2 Maquette'!C22</f>
        <v>ECUE</v>
      </c>
      <c r="C22" s="85"/>
      <c r="D22" s="54"/>
      <c r="E22" s="54" t="s">
        <v>356</v>
      </c>
      <c r="F22" s="54" t="s">
        <v>357</v>
      </c>
      <c r="G22" s="53" t="s">
        <v>356</v>
      </c>
      <c r="H22" s="53" t="s">
        <v>357</v>
      </c>
      <c r="I22" s="53" t="s">
        <v>356</v>
      </c>
      <c r="J22" s="53"/>
      <c r="K22" s="53" t="s">
        <v>1</v>
      </c>
      <c r="L22" s="53"/>
      <c r="M22" s="53"/>
      <c r="N22" s="53"/>
      <c r="O22" s="53"/>
      <c r="P22" s="53"/>
      <c r="Q22" s="53"/>
      <c r="R22" s="53"/>
      <c r="S22" s="12"/>
    </row>
    <row r="23" spans="1:19" ht="30.6" customHeight="1" x14ac:dyDescent="0.25">
      <c r="A23" s="66" t="str">
        <f>'S2 Maquette'!B23</f>
        <v>UE7 PPR - Mobiliser des savoirs hautement spécialisés 1</v>
      </c>
      <c r="B23" s="47" t="str">
        <f>'S2 Maquette'!C23</f>
        <v>UE</v>
      </c>
      <c r="C23" s="85"/>
      <c r="D23" s="54">
        <v>1</v>
      </c>
      <c r="E23" s="54" t="s">
        <v>356</v>
      </c>
      <c r="F23" s="54" t="s">
        <v>356</v>
      </c>
      <c r="G23" s="53" t="s">
        <v>356</v>
      </c>
      <c r="H23" s="53" t="s">
        <v>356</v>
      </c>
      <c r="I23" s="53" t="s">
        <v>357</v>
      </c>
      <c r="J23" s="53"/>
      <c r="K23" s="53" t="s">
        <v>1</v>
      </c>
      <c r="L23" s="53"/>
      <c r="M23" s="53">
        <v>2</v>
      </c>
      <c r="N23" s="53"/>
      <c r="O23" s="53"/>
      <c r="P23" s="53"/>
      <c r="Q23" s="53"/>
      <c r="R23" s="53"/>
      <c r="S23" s="12"/>
    </row>
    <row r="24" spans="1:19" ht="30.6" customHeight="1" x14ac:dyDescent="0.25">
      <c r="A24" s="66" t="str">
        <f>'S2 Maquette'!B24</f>
        <v>Initiation à la recherche et intégration au milieu professsionnel hôtelier et touristique 1</v>
      </c>
      <c r="B24" s="47" t="str">
        <f>'S2 Maquette'!C24</f>
        <v>ECUE</v>
      </c>
      <c r="C24" s="85"/>
      <c r="D24" s="54">
        <v>1</v>
      </c>
      <c r="E24" s="54" t="s">
        <v>356</v>
      </c>
      <c r="F24" s="54" t="s">
        <v>357</v>
      </c>
      <c r="G24" s="53" t="s">
        <v>356</v>
      </c>
      <c r="H24" s="53" t="s">
        <v>357</v>
      </c>
      <c r="I24" s="53" t="s">
        <v>356</v>
      </c>
      <c r="J24" s="53"/>
      <c r="K24" s="53" t="s">
        <v>1</v>
      </c>
      <c r="L24" s="53"/>
      <c r="M24" s="53">
        <v>2</v>
      </c>
      <c r="N24" s="53"/>
      <c r="O24" s="53"/>
      <c r="P24" s="53"/>
      <c r="Q24" s="53"/>
      <c r="R24" s="53"/>
      <c r="S24" s="12"/>
    </row>
    <row r="25" spans="1:19" ht="30.6" customHeight="1" x14ac:dyDescent="0.25">
      <c r="A25" s="66" t="str">
        <f>'S2 Maquette'!B25</f>
        <v>Certification en langues (Global Exam) anglais ou 2eme langue</v>
      </c>
      <c r="B25" s="47" t="str">
        <f>'S2 Maquette'!C25</f>
        <v>ECUE</v>
      </c>
      <c r="C25" s="85"/>
      <c r="D25" s="54">
        <v>1</v>
      </c>
      <c r="E25" s="54" t="s">
        <v>356</v>
      </c>
      <c r="F25" s="54" t="s">
        <v>357</v>
      </c>
      <c r="G25" s="53" t="s">
        <v>356</v>
      </c>
      <c r="H25" s="53" t="s">
        <v>357</v>
      </c>
      <c r="I25" s="53" t="s">
        <v>356</v>
      </c>
      <c r="J25" s="53"/>
      <c r="K25" s="53" t="s">
        <v>1</v>
      </c>
      <c r="L25" s="53"/>
      <c r="M25" s="53">
        <v>2</v>
      </c>
      <c r="N25" s="53"/>
      <c r="O25" s="53"/>
      <c r="P25" s="53"/>
      <c r="Q25" s="53"/>
      <c r="R25" s="53"/>
      <c r="S25" s="12"/>
    </row>
    <row r="26" spans="1:19" ht="30.6" customHeight="1" x14ac:dyDescent="0.25">
      <c r="A26" s="66" t="str">
        <f>'S2 Maquette'!B26</f>
        <v>Certification TOSA</v>
      </c>
      <c r="B26" s="47" t="str">
        <f>'S2 Maquette'!C26</f>
        <v>ECUE</v>
      </c>
      <c r="C26" s="85"/>
      <c r="D26" s="61">
        <v>0</v>
      </c>
      <c r="E26" s="61" t="s">
        <v>357</v>
      </c>
      <c r="F26" s="61" t="s">
        <v>357</v>
      </c>
      <c r="G26" s="72" t="s">
        <v>357</v>
      </c>
      <c r="H26" s="72" t="s">
        <v>357</v>
      </c>
      <c r="I26" s="72" t="s">
        <v>357</v>
      </c>
      <c r="J26" s="53">
        <v>10</v>
      </c>
      <c r="K26" s="53" t="s">
        <v>1</v>
      </c>
      <c r="L26" s="53"/>
      <c r="M26" s="53">
        <v>0</v>
      </c>
      <c r="N26" s="53"/>
      <c r="O26" s="53"/>
      <c r="P26" s="53"/>
      <c r="Q26" s="53"/>
      <c r="R26" s="53"/>
      <c r="S26" s="12"/>
    </row>
    <row r="27" spans="1:19" ht="30.6" customHeight="1" x14ac:dyDescent="0.25">
      <c r="A27" s="66" t="str">
        <f>'S2 Maquette'!B27</f>
        <v>Mission de professionnalisation
Stage ou alternance
Mémoire</v>
      </c>
      <c r="B27" s="47" t="str">
        <f>'S2 Maquette'!C27</f>
        <v>ECUE</v>
      </c>
      <c r="C27" s="85"/>
      <c r="D27" s="54">
        <v>10</v>
      </c>
      <c r="E27" s="54" t="s">
        <v>356</v>
      </c>
      <c r="F27" s="54" t="s">
        <v>357</v>
      </c>
      <c r="G27" s="53" t="s">
        <v>356</v>
      </c>
      <c r="H27" s="53" t="s">
        <v>357</v>
      </c>
      <c r="I27" s="53" t="s">
        <v>356</v>
      </c>
      <c r="J27" s="53"/>
      <c r="K27" s="53" t="s">
        <v>1</v>
      </c>
      <c r="L27" s="53"/>
      <c r="M27" s="53">
        <v>2</v>
      </c>
      <c r="N27" s="53"/>
      <c r="O27" s="53"/>
      <c r="P27" s="53"/>
      <c r="Q27" s="53"/>
      <c r="R27" s="53"/>
      <c r="S27" s="12"/>
    </row>
    <row r="28" spans="1:19" ht="30.6" customHeight="1" x14ac:dyDescent="0.25">
      <c r="A28" s="66">
        <f>'S2 Maquette'!B28</f>
        <v>0</v>
      </c>
      <c r="B28" s="47">
        <f>'S2 Maquette'!C28</f>
        <v>0</v>
      </c>
      <c r="C28" s="85"/>
      <c r="D28" s="54"/>
      <c r="E28" s="54"/>
      <c r="F28" s="54"/>
      <c r="G28" s="53"/>
      <c r="H28" s="53"/>
      <c r="I28" s="53"/>
      <c r="J28" s="53"/>
      <c r="K28" s="53"/>
      <c r="L28" s="53"/>
      <c r="M28" s="53"/>
      <c r="N28" s="53"/>
      <c r="O28" s="53"/>
      <c r="P28" s="53"/>
      <c r="Q28" s="53"/>
      <c r="R28" s="53"/>
      <c r="S28" s="12"/>
    </row>
    <row r="29" spans="1:19" ht="30.6" customHeight="1" x14ac:dyDescent="0.25">
      <c r="A29" s="66">
        <f>'S2 Maquette'!B29</f>
        <v>0</v>
      </c>
      <c r="B29" s="47">
        <f>'S2 Maquette'!C29</f>
        <v>0</v>
      </c>
      <c r="C29" s="85"/>
      <c r="D29" s="54"/>
      <c r="E29" s="54"/>
      <c r="F29" s="54"/>
      <c r="G29" s="53"/>
      <c r="H29" s="53"/>
      <c r="I29" s="53"/>
      <c r="J29" s="53"/>
      <c r="K29" s="53"/>
      <c r="L29" s="53"/>
      <c r="M29" s="53"/>
      <c r="N29" s="53"/>
      <c r="O29" s="53"/>
      <c r="P29" s="53"/>
      <c r="Q29" s="53"/>
      <c r="R29" s="53"/>
      <c r="S29" s="12"/>
    </row>
    <row r="30" spans="1:19" ht="30.6" customHeight="1" x14ac:dyDescent="0.25">
      <c r="A30" s="66">
        <f>'S2 Maquette'!B30</f>
        <v>0</v>
      </c>
      <c r="B30" s="47">
        <f>'S2 Maquette'!C30</f>
        <v>0</v>
      </c>
      <c r="C30" s="46">
        <f>'S2 Maquette'!F30</f>
        <v>0</v>
      </c>
      <c r="D30" s="7"/>
      <c r="E30" s="7"/>
      <c r="F30" s="7"/>
      <c r="G30" s="44"/>
      <c r="H30" s="44"/>
      <c r="I30" s="44"/>
      <c r="J30" s="44"/>
      <c r="K30" s="44"/>
      <c r="L30" s="44"/>
      <c r="M30" s="44"/>
      <c r="N30" s="44"/>
      <c r="O30" s="44"/>
      <c r="P30" s="44"/>
      <c r="Q30" s="44"/>
      <c r="R30" s="44"/>
      <c r="S30" s="12"/>
    </row>
    <row r="31" spans="1:19" ht="30.6" customHeight="1" x14ac:dyDescent="0.25">
      <c r="A31" s="66" t="str">
        <f>'S2 Maquette'!B31</f>
        <v>BONUS II (facultatif : max 0,25 points sur moyenne S2)</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66" t="str">
        <f>'S2 Maquette'!B32</f>
        <v>Sport</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66" t="str">
        <f>'S2 Maquette'!B33</f>
        <v>Engagement étudiant</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66" t="str">
        <f>'S2 Maquette'!B34</f>
        <v>Entreprenariat</v>
      </c>
      <c r="B34" s="47">
        <f>'S2 Maquette'!C34</f>
        <v>0</v>
      </c>
      <c r="C34" s="46">
        <f>'S2 Maquette'!F34</f>
        <v>0</v>
      </c>
      <c r="D34" s="7"/>
      <c r="E34" s="7"/>
      <c r="F34" s="7"/>
      <c r="G34" s="44"/>
      <c r="H34" s="44"/>
      <c r="I34" s="44"/>
      <c r="J34" s="44"/>
      <c r="K34" s="44"/>
      <c r="L34" s="44"/>
      <c r="M34" s="44"/>
      <c r="N34" s="44"/>
      <c r="O34" s="44"/>
      <c r="P34" s="44"/>
      <c r="Q34" s="44"/>
      <c r="R34" s="44"/>
      <c r="S34" s="12"/>
    </row>
    <row r="35" spans="1:19" ht="30.6" customHeight="1" x14ac:dyDescent="0.25">
      <c r="A35" s="66" t="str">
        <f>'S2 Maquette'!B35</f>
        <v>Culture</v>
      </c>
      <c r="B35" s="47">
        <f>'S2 Maquette'!C35</f>
        <v>0</v>
      </c>
      <c r="C35" s="46">
        <f>'S2 Maquette'!F35</f>
        <v>0</v>
      </c>
      <c r="D35" s="7"/>
      <c r="E35" s="7"/>
      <c r="F35" s="7"/>
      <c r="G35" s="44"/>
      <c r="H35" s="44"/>
      <c r="I35" s="44"/>
      <c r="J35" s="44"/>
      <c r="K35" s="44"/>
      <c r="L35" s="44"/>
      <c r="M35" s="44"/>
      <c r="N35" s="44"/>
      <c r="O35" s="44"/>
      <c r="P35" s="44"/>
      <c r="Q35" s="44"/>
      <c r="R35" s="44"/>
      <c r="S35" s="12"/>
    </row>
    <row r="36" spans="1:19" ht="30.6" customHeight="1" x14ac:dyDescent="0.25">
      <c r="A36" s="66" t="str">
        <f>'S2 Maquette'!B36</f>
        <v>Langues II</v>
      </c>
      <c r="B36" s="47">
        <f>'S2 Maquette'!C36</f>
        <v>0</v>
      </c>
      <c r="C36" s="46" t="str">
        <f>'S2 Maquette'!F36</f>
        <v>Modification</v>
      </c>
      <c r="D36" s="7"/>
      <c r="E36" s="7"/>
      <c r="F36" s="7"/>
      <c r="G36" s="44"/>
      <c r="H36" s="44"/>
      <c r="I36" s="44"/>
      <c r="J36" s="44"/>
      <c r="K36" s="44"/>
      <c r="L36" s="44"/>
      <c r="M36" s="44"/>
      <c r="N36" s="44"/>
      <c r="O36" s="44"/>
      <c r="P36" s="44"/>
      <c r="Q36" s="44"/>
      <c r="R36" s="44"/>
      <c r="S36" s="12"/>
    </row>
    <row r="37" spans="1:19" ht="30.6" customHeight="1" x14ac:dyDescent="0.25">
      <c r="A37" s="66" t="str">
        <f>'S2 Maquette'!B37</f>
        <v>IAE Engagement vie étudiante II</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66" t="str">
        <f>'S2 Maquette'!B38</f>
        <v>IAE Engagement Responsable</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66">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66">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66">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66">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66">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66">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66">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66">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66">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66">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66">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66">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66">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66">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66">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66">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66">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66">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66">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66">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66">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66">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66">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66">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66">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66">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66">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66">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66">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66">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66">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66">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66">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66">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66">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66">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66">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66">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66">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66">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66">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66">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66">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66">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66">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66">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66">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66">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66">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66">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66">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66">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66">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66">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66">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66">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66">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66">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66">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66">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66">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66">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66">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66">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66">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66">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66">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66">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66">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66">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66">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66">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66">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66">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66">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66">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66">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66">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66">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66">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66">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66">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66">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66">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66">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66">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66">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66">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66">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66">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66">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66">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66">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66">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66">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66">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66">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66">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66">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66">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66">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66">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66">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66">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66">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66">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66">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66">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66">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66">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66">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66">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66">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66">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66">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66">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66">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66">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66">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66">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66">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66">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66">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66">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66">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66">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66">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66">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66">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66">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66">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66">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66">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66">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66">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66">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66">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66">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66">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66">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66">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66">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66">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66">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66">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66">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66">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66">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66">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66">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66">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66">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66">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66">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66">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66">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66">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66">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66">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66">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66">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66">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66">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66">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66">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66">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66">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66">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66">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66">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66">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66">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66">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66">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66">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66">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66">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66">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66">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66">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66">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66">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66">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66">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66">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66">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66">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66">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66">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66">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66">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66">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66">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66">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66">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66">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66">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66">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66">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66">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66">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66">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66">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66">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66">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66">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66">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66">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66">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66">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66">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66">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66">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66">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66">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66">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66">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66">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66">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66">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66">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66">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66">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66">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66">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66">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66">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66">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66">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66">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66">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66">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66">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66">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66">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66">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66">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66">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66">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66">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66">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66">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66">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66">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66">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66">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66">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66">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66">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66">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66">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66">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66">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66">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66">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66">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66">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66">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66">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66">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66">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66">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3" priority="26">
      <formula>$C1="Parcours Pédagogique"</formula>
    </cfRule>
    <cfRule type="expression" dxfId="182" priority="27">
      <formula>$C1="BLOC"</formula>
    </cfRule>
    <cfRule type="expression" dxfId="181" priority="28">
      <formula>$C1="OPTION"</formula>
    </cfRule>
  </conditionalFormatting>
  <conditionalFormatting sqref="A18:S18 A30:S300 A19:B29">
    <cfRule type="expression" dxfId="180" priority="35">
      <formula>$C18="Modification MCC"</formula>
    </cfRule>
    <cfRule type="expression" dxfId="179" priority="36">
      <formula>$C18="Modification"</formula>
    </cfRule>
    <cfRule type="expression" dxfId="178" priority="37">
      <formula>$C18="Création"</formula>
    </cfRule>
    <cfRule type="expression" dxfId="177" priority="38">
      <formula>$C18="Fermeture"</formula>
    </cfRule>
  </conditionalFormatting>
  <conditionalFormatting sqref="B1:S9 B10:E10 J10:S11 B11:D11 B12:M12 P12 B13:H13 K13:L13 B14:G14 K14:N14 P14:S17 B15:H15 K15:M16 B16:G16 B17:M17 B301:S999">
    <cfRule type="expression" dxfId="176" priority="32">
      <formula>$D1="Modification"</formula>
    </cfRule>
    <cfRule type="expression" dxfId="175" priority="33">
      <formula>$D1="Création"</formula>
    </cfRule>
    <cfRule type="expression" dxfId="174" priority="34">
      <formula>$D1="Fermeture"</formula>
    </cfRule>
  </conditionalFormatting>
  <conditionalFormatting sqref="B1:S9 J10:S11 B12:M12 K14:N14 K15:M16 B17:M17 B301:S999 P14:S17 B10:E10 B11:D11 P12 B13:H13 K13:L13 B14:G14 B15:H15 B16:G16">
    <cfRule type="expression" dxfId="173" priority="31">
      <formula>$D1="Modification MCC"</formula>
    </cfRule>
  </conditionalFormatting>
  <conditionalFormatting sqref="J1:J18 J30:J999">
    <cfRule type="expression" dxfId="172" priority="23">
      <formula>$I1="NON"</formula>
    </cfRule>
  </conditionalFormatting>
  <conditionalFormatting sqref="L18 L30:L300">
    <cfRule type="expression" dxfId="171" priority="29">
      <formula>$K18="CT (Contrôle terminal)"</formula>
    </cfRule>
    <cfRule type="expression" dxfId="170" priority="30">
      <formula>$K18="CCI (CC Intégral)"</formula>
    </cfRule>
  </conditionalFormatting>
  <conditionalFormatting sqref="M1:M18 M30:M999">
    <cfRule type="expression" dxfId="169" priority="25">
      <formula>$K1="CT (Contrôle terminal)"</formula>
    </cfRule>
  </conditionalFormatting>
  <conditionalFormatting sqref="N1:O18 N30:O999">
    <cfRule type="expression" dxfId="168" priority="22">
      <formula>$K1="CCI (CC Intégral)"</formula>
    </cfRule>
  </conditionalFormatting>
  <conditionalFormatting sqref="P30:S300">
    <cfRule type="expression" dxfId="167" priority="24">
      <formula>$H$15="Session Unique"</formula>
    </cfRule>
  </conditionalFormatting>
  <conditionalFormatting sqref="Q1:R18 Q30:R999">
    <cfRule type="expression" dxfId="166" priority="20">
      <formula>$P1="Autres"</formula>
    </cfRule>
  </conditionalFormatting>
  <conditionalFormatting sqref="S1:S18 S30:S999">
    <cfRule type="expression" dxfId="165" priority="21">
      <formula>$P1="CT (Contrôle terminal)"</formula>
    </cfRule>
  </conditionalFormatting>
  <conditionalFormatting sqref="D19:M29">
    <cfRule type="expression" dxfId="164" priority="8">
      <formula>$C19="Modification MCC"</formula>
    </cfRule>
    <cfRule type="expression" dxfId="163" priority="9">
      <formula>$C19="Modification"</formula>
    </cfRule>
    <cfRule type="expression" dxfId="162" priority="10">
      <formula>$C19="Création"</formula>
    </cfRule>
    <cfRule type="expression" dxfId="161" priority="11">
      <formula>$C19="Fermeture"</formula>
    </cfRule>
  </conditionalFormatting>
  <conditionalFormatting sqref="N19:S29">
    <cfRule type="expression" dxfId="160" priority="17">
      <formula>$C19="Modification"</formula>
    </cfRule>
    <cfRule type="expression" dxfId="159" priority="18">
      <formula>$C19="Création"</formula>
    </cfRule>
    <cfRule type="expression" dxfId="158" priority="19">
      <formula>$C19="Fermeture"</formula>
    </cfRule>
  </conditionalFormatting>
  <conditionalFormatting sqref="J19:J29">
    <cfRule type="expression" dxfId="157" priority="4">
      <formula>$I19="NON"</formula>
    </cfRule>
  </conditionalFormatting>
  <conditionalFormatting sqref="L19:L29">
    <cfRule type="expression" dxfId="156" priority="6">
      <formula>$K19="CT (Contrôle terminal)"</formula>
    </cfRule>
    <cfRule type="expression" dxfId="155" priority="7">
      <formula>$K19="CCI (CC Intégral)"</formula>
    </cfRule>
  </conditionalFormatting>
  <conditionalFormatting sqref="M19:M29">
    <cfRule type="expression" dxfId="154" priority="5">
      <formula>$K19="CT (Contrôle terminal)"</formula>
    </cfRule>
  </conditionalFormatting>
  <conditionalFormatting sqref="N19:O29">
    <cfRule type="expression" dxfId="153" priority="14">
      <formula>$K19="CCI (CC Intégral)"</formula>
    </cfRule>
  </conditionalFormatting>
  <conditionalFormatting sqref="N19:S29">
    <cfRule type="expression" dxfId="152" priority="16">
      <formula>$C19="Modification MCC"</formula>
    </cfRule>
  </conditionalFormatting>
  <conditionalFormatting sqref="P19:S29">
    <cfRule type="expression" dxfId="151" priority="15">
      <formula>$H$15="Session Unique"</formula>
    </cfRule>
  </conditionalFormatting>
  <conditionalFormatting sqref="Q19:R29">
    <cfRule type="expression" dxfId="150" priority="12">
      <formula>$P19="Autres"</formula>
    </cfRule>
  </conditionalFormatting>
  <conditionalFormatting sqref="S19:S29">
    <cfRule type="expression" dxfId="149" priority="13">
      <formula>$P19="CT (Contrôle terminal)"</formula>
    </cfRule>
  </conditionalFormatting>
  <conditionalFormatting sqref="C19:C29">
    <cfRule type="expression" dxfId="148" priority="1">
      <formula>$F19="Fermeture"</formula>
    </cfRule>
    <cfRule type="expression" dxfId="147" priority="2">
      <formula>$F19="Modification"</formula>
    </cfRule>
    <cfRule type="expression" dxfId="146" priority="3">
      <formula>$F19="Création"</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22" activePane="bottomLeft" state="frozen"/>
      <selection pane="bottomLeft" activeCell="F22" sqref="F22"/>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34" t="s">
        <v>201</v>
      </c>
      <c r="B7" s="137" t="str">
        <f>'Fiche Générale'!B2</f>
        <v>IAE</v>
      </c>
      <c r="C7" s="134" t="s">
        <v>68</v>
      </c>
      <c r="D7" s="134"/>
      <c r="E7" s="136" t="str">
        <f>'Fiche Générale'!B3</f>
        <v>Management Sectoriel</v>
      </c>
      <c r="F7" s="137"/>
      <c r="G7" s="134" t="s">
        <v>200</v>
      </c>
      <c r="H7" s="149" t="str">
        <f>'Fiche Générale'!B4</f>
        <v>Code à créer dans Apogée</v>
      </c>
      <c r="I7" s="149"/>
      <c r="J7" s="149"/>
    </row>
    <row r="8" spans="1:10" ht="18" customHeight="1" x14ac:dyDescent="0.25">
      <c r="A8" s="134"/>
      <c r="B8" s="139"/>
      <c r="C8" s="134"/>
      <c r="D8" s="134"/>
      <c r="E8" s="138"/>
      <c r="F8" s="139"/>
      <c r="G8" s="134"/>
      <c r="H8" s="149"/>
      <c r="I8" s="149"/>
      <c r="J8" s="149"/>
    </row>
    <row r="9" spans="1:10" ht="18" customHeight="1" x14ac:dyDescent="0.25">
      <c r="A9" s="134"/>
      <c r="B9" s="139"/>
      <c r="C9" s="134"/>
      <c r="D9" s="134"/>
      <c r="E9" s="140"/>
      <c r="F9" s="141"/>
      <c r="G9" s="134"/>
      <c r="H9" s="149"/>
      <c r="I9" s="149"/>
      <c r="J9" s="149"/>
    </row>
    <row r="10" spans="1:10" ht="18" customHeight="1" x14ac:dyDescent="0.25">
      <c r="A10" s="134"/>
      <c r="B10" s="139"/>
      <c r="C10" s="135" t="s">
        <v>69</v>
      </c>
      <c r="D10" s="135"/>
      <c r="E10" s="142" t="str">
        <f>'Fiche Générale'!C12</f>
        <v>Management de l'Hôtellerie Internationale</v>
      </c>
      <c r="F10" s="143"/>
      <c r="G10" s="143"/>
      <c r="H10" s="143"/>
      <c r="I10" s="143"/>
      <c r="J10" s="144"/>
    </row>
    <row r="11" spans="1:10" ht="18" customHeight="1" x14ac:dyDescent="0.25">
      <c r="A11" s="134"/>
      <c r="B11" s="141"/>
      <c r="C11" s="135"/>
      <c r="D11" s="135"/>
      <c r="E11" s="145"/>
      <c r="F11" s="146"/>
      <c r="G11" s="146"/>
      <c r="H11" s="146"/>
      <c r="I11" s="146"/>
      <c r="J11" s="147"/>
    </row>
    <row r="13" spans="1:10" x14ac:dyDescent="0.25">
      <c r="A13" s="151" t="s">
        <v>23</v>
      </c>
      <c r="B13" s="96" t="s">
        <v>186</v>
      </c>
      <c r="C13" s="151" t="s">
        <v>70</v>
      </c>
      <c r="D13" s="151"/>
      <c r="E13" s="161">
        <f>'S1 Maquette'!E13:F14</f>
        <v>0</v>
      </c>
      <c r="F13" s="161"/>
      <c r="G13" s="151" t="s">
        <v>265</v>
      </c>
      <c r="H13" s="93">
        <f>Calcul!G7</f>
        <v>495</v>
      </c>
      <c r="I13" s="93"/>
    </row>
    <row r="14" spans="1:10" x14ac:dyDescent="0.25">
      <c r="A14" s="151"/>
      <c r="B14" s="99"/>
      <c r="C14" s="151"/>
      <c r="D14" s="151"/>
      <c r="E14" s="161"/>
      <c r="F14" s="161"/>
      <c r="G14" s="151"/>
      <c r="H14" s="93"/>
      <c r="I14" s="93"/>
    </row>
    <row r="15" spans="1:10" x14ac:dyDescent="0.25">
      <c r="A15" s="151" t="s">
        <v>203</v>
      </c>
      <c r="B15" s="96" t="s">
        <v>187</v>
      </c>
      <c r="C15" s="153" t="s">
        <v>71</v>
      </c>
      <c r="D15" s="154"/>
      <c r="E15" s="151"/>
      <c r="F15" s="151"/>
      <c r="G15" s="151" t="s">
        <v>190</v>
      </c>
      <c r="H15" s="93">
        <f>Calcul!G20</f>
        <v>495</v>
      </c>
      <c r="I15" s="93"/>
    </row>
    <row r="16" spans="1:10" x14ac:dyDescent="0.25">
      <c r="A16" s="151"/>
      <c r="B16" s="99"/>
      <c r="C16" s="155"/>
      <c r="D16" s="156"/>
      <c r="E16" s="151"/>
      <c r="F16" s="151"/>
      <c r="G16" s="151"/>
      <c r="H16" s="93"/>
      <c r="I16" s="93"/>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8</v>
      </c>
      <c r="B19" s="55" t="s">
        <v>374</v>
      </c>
      <c r="C19" s="54" t="s">
        <v>33</v>
      </c>
      <c r="D19" s="54">
        <v>6</v>
      </c>
      <c r="E19" s="5" t="s">
        <v>32</v>
      </c>
      <c r="F19" s="5"/>
      <c r="G19" s="5"/>
      <c r="H19" s="54"/>
      <c r="I19" s="54"/>
      <c r="J19" s="54"/>
      <c r="K19" s="54"/>
      <c r="L19" s="54"/>
      <c r="M19" s="54"/>
      <c r="N19" s="5"/>
      <c r="O19" s="5"/>
    </row>
    <row r="20" spans="1:15" s="18" customFormat="1" ht="43.15" customHeight="1" x14ac:dyDescent="0.25">
      <c r="A20" s="25" t="s">
        <v>375</v>
      </c>
      <c r="B20" s="73" t="s">
        <v>376</v>
      </c>
      <c r="C20" s="54" t="s">
        <v>34</v>
      </c>
      <c r="D20" s="54"/>
      <c r="E20" s="5" t="s">
        <v>32</v>
      </c>
      <c r="F20" s="5"/>
      <c r="G20" s="5"/>
      <c r="H20" s="54" t="s">
        <v>211</v>
      </c>
      <c r="I20" s="54">
        <v>20</v>
      </c>
      <c r="J20" s="54"/>
      <c r="K20" s="54"/>
      <c r="L20" s="54" t="s">
        <v>330</v>
      </c>
      <c r="M20" s="54"/>
      <c r="N20" s="5"/>
      <c r="O20" s="5"/>
    </row>
    <row r="21" spans="1:15" s="18" customFormat="1" ht="43.15" customHeight="1" x14ac:dyDescent="0.25">
      <c r="A21" s="25" t="s">
        <v>377</v>
      </c>
      <c r="B21" s="74" t="s">
        <v>378</v>
      </c>
      <c r="C21" s="54" t="s">
        <v>34</v>
      </c>
      <c r="D21" s="54"/>
      <c r="E21" s="5" t="s">
        <v>32</v>
      </c>
      <c r="F21" s="5"/>
      <c r="G21" s="5"/>
      <c r="H21" s="54" t="s">
        <v>211</v>
      </c>
      <c r="I21" s="61">
        <v>24</v>
      </c>
      <c r="J21" s="54"/>
      <c r="K21" s="54"/>
      <c r="L21" s="54"/>
      <c r="M21" s="54"/>
      <c r="N21" s="5"/>
      <c r="O21" s="5"/>
    </row>
    <row r="22" spans="1:15" s="18" customFormat="1" ht="43.15" customHeight="1" x14ac:dyDescent="0.25">
      <c r="A22" s="25" t="s">
        <v>379</v>
      </c>
      <c r="B22" s="75" t="s">
        <v>380</v>
      </c>
      <c r="C22" s="54" t="s">
        <v>34</v>
      </c>
      <c r="D22" s="54"/>
      <c r="E22" s="5" t="s">
        <v>32</v>
      </c>
      <c r="F22" s="5"/>
      <c r="G22" s="5"/>
      <c r="H22" s="54" t="s">
        <v>211</v>
      </c>
      <c r="I22" s="61">
        <v>24</v>
      </c>
      <c r="J22" s="54"/>
      <c r="K22" s="54"/>
      <c r="L22" s="54"/>
      <c r="M22" s="54"/>
      <c r="N22" s="5"/>
      <c r="O22" s="5"/>
    </row>
    <row r="23" spans="1:15" s="18" customFormat="1" ht="43.15" customHeight="1" x14ac:dyDescent="0.25">
      <c r="A23" s="24">
        <v>9</v>
      </c>
      <c r="B23" s="62" t="s">
        <v>381</v>
      </c>
      <c r="C23" s="54" t="s">
        <v>33</v>
      </c>
      <c r="D23" s="11">
        <v>6</v>
      </c>
      <c r="E23" s="5" t="s">
        <v>32</v>
      </c>
      <c r="F23" s="5"/>
      <c r="G23" s="6"/>
      <c r="H23" s="54"/>
      <c r="I23" s="192"/>
      <c r="J23" s="11"/>
      <c r="K23" s="11"/>
      <c r="L23" s="11"/>
      <c r="M23" s="11"/>
      <c r="N23" s="6"/>
      <c r="O23" s="6"/>
    </row>
    <row r="24" spans="1:15" ht="43.15" customHeight="1" x14ac:dyDescent="0.25">
      <c r="A24" s="25" t="s">
        <v>382</v>
      </c>
      <c r="B24" s="191" t="s">
        <v>383</v>
      </c>
      <c r="C24" s="54" t="s">
        <v>34</v>
      </c>
      <c r="D24" s="54"/>
      <c r="E24" s="5" t="s">
        <v>32</v>
      </c>
      <c r="F24" s="5"/>
      <c r="G24" s="5"/>
      <c r="H24" s="54" t="s">
        <v>211</v>
      </c>
      <c r="I24" s="61">
        <v>30</v>
      </c>
      <c r="J24" s="54"/>
      <c r="K24" s="54"/>
      <c r="L24" s="54"/>
      <c r="M24" s="54"/>
      <c r="N24" s="5"/>
      <c r="O24" s="5"/>
    </row>
    <row r="25" spans="1:15" ht="43.15" customHeight="1" x14ac:dyDescent="0.25">
      <c r="A25" s="25" t="s">
        <v>384</v>
      </c>
      <c r="B25" s="75" t="s">
        <v>385</v>
      </c>
      <c r="C25" s="54" t="s">
        <v>34</v>
      </c>
      <c r="D25" s="54"/>
      <c r="E25" s="5" t="s">
        <v>32</v>
      </c>
      <c r="F25" s="5"/>
      <c r="G25" s="5"/>
      <c r="H25" s="54" t="s">
        <v>211</v>
      </c>
      <c r="I25" s="61">
        <v>24</v>
      </c>
      <c r="J25" s="54"/>
      <c r="K25" s="54"/>
      <c r="L25" s="54" t="s">
        <v>330</v>
      </c>
      <c r="M25" s="54"/>
      <c r="N25" s="5"/>
      <c r="O25" s="5"/>
    </row>
    <row r="26" spans="1:15" ht="43.15" customHeight="1" x14ac:dyDescent="0.25">
      <c r="A26" s="25" t="s">
        <v>386</v>
      </c>
      <c r="B26" s="191" t="s">
        <v>387</v>
      </c>
      <c r="C26" s="54" t="s">
        <v>34</v>
      </c>
      <c r="D26" s="54"/>
      <c r="E26" s="5" t="s">
        <v>32</v>
      </c>
      <c r="F26" s="5"/>
      <c r="G26" s="5"/>
      <c r="H26" s="54" t="s">
        <v>211</v>
      </c>
      <c r="I26" s="61">
        <v>20</v>
      </c>
      <c r="J26" s="54"/>
      <c r="K26" s="54"/>
      <c r="L26" s="54" t="s">
        <v>330</v>
      </c>
      <c r="M26" s="54"/>
      <c r="N26" s="5"/>
      <c r="O26" s="5"/>
    </row>
    <row r="27" spans="1:15" ht="43.15" customHeight="1" x14ac:dyDescent="0.25">
      <c r="A27" s="25">
        <v>10</v>
      </c>
      <c r="B27" s="190" t="s">
        <v>388</v>
      </c>
      <c r="C27" s="54" t="s">
        <v>33</v>
      </c>
      <c r="D27" s="54">
        <v>6</v>
      </c>
      <c r="E27" s="5" t="s">
        <v>32</v>
      </c>
      <c r="F27" s="5"/>
      <c r="G27" s="5"/>
      <c r="H27" s="54"/>
      <c r="I27" s="61"/>
      <c r="J27" s="54"/>
      <c r="K27" s="54"/>
      <c r="L27" s="54"/>
      <c r="M27" s="54"/>
      <c r="N27" s="5"/>
      <c r="O27" s="5"/>
    </row>
    <row r="28" spans="1:15" ht="43.15" customHeight="1" x14ac:dyDescent="0.25">
      <c r="A28" s="25" t="s">
        <v>389</v>
      </c>
      <c r="B28" s="191" t="s">
        <v>390</v>
      </c>
      <c r="C28" s="54" t="s">
        <v>34</v>
      </c>
      <c r="D28" s="54"/>
      <c r="E28" s="5" t="s">
        <v>32</v>
      </c>
      <c r="F28" s="5"/>
      <c r="G28" s="5"/>
      <c r="H28" s="54" t="s">
        <v>211</v>
      </c>
      <c r="I28" s="61">
        <v>20</v>
      </c>
      <c r="J28" s="54"/>
      <c r="K28" s="54"/>
      <c r="L28" s="54" t="s">
        <v>330</v>
      </c>
      <c r="M28" s="54"/>
      <c r="N28" s="5"/>
      <c r="O28" s="5"/>
    </row>
    <row r="29" spans="1:15" ht="43.15" customHeight="1" x14ac:dyDescent="0.25">
      <c r="A29" s="25" t="s">
        <v>391</v>
      </c>
      <c r="B29" s="191" t="s">
        <v>392</v>
      </c>
      <c r="C29" s="54" t="s">
        <v>34</v>
      </c>
      <c r="D29" s="54"/>
      <c r="E29" s="5" t="s">
        <v>32</v>
      </c>
      <c r="F29" s="5"/>
      <c r="G29" s="5"/>
      <c r="H29" s="54" t="s">
        <v>211</v>
      </c>
      <c r="I29" s="61">
        <v>20</v>
      </c>
      <c r="J29" s="54"/>
      <c r="K29" s="54"/>
      <c r="L29" s="54" t="s">
        <v>330</v>
      </c>
      <c r="M29" s="54"/>
      <c r="N29" s="5"/>
      <c r="O29" s="5"/>
    </row>
    <row r="30" spans="1:15" ht="43.15" customHeight="1" x14ac:dyDescent="0.25">
      <c r="A30" s="25" t="s">
        <v>393</v>
      </c>
      <c r="B30" s="191" t="s">
        <v>394</v>
      </c>
      <c r="C30" s="54" t="s">
        <v>34</v>
      </c>
      <c r="D30" s="54"/>
      <c r="E30" s="5" t="s">
        <v>32</v>
      </c>
      <c r="F30" s="5"/>
      <c r="G30" s="5"/>
      <c r="H30" s="54" t="s">
        <v>211</v>
      </c>
      <c r="I30" s="61">
        <v>24</v>
      </c>
      <c r="J30" s="54"/>
      <c r="K30" s="54"/>
      <c r="L30" s="54" t="s">
        <v>330</v>
      </c>
      <c r="M30" s="54"/>
      <c r="N30" s="5"/>
      <c r="O30" s="5"/>
    </row>
    <row r="31" spans="1:15" ht="43.15" customHeight="1" x14ac:dyDescent="0.25">
      <c r="A31" s="25">
        <v>11</v>
      </c>
      <c r="B31" s="190" t="s">
        <v>395</v>
      </c>
      <c r="C31" s="54" t="s">
        <v>33</v>
      </c>
      <c r="D31" s="54">
        <v>6</v>
      </c>
      <c r="E31" s="5" t="s">
        <v>32</v>
      </c>
      <c r="F31" s="5"/>
      <c r="G31" s="5"/>
      <c r="H31" s="54"/>
      <c r="I31" s="61"/>
      <c r="J31" s="54"/>
      <c r="K31" s="54"/>
      <c r="L31" s="54"/>
      <c r="M31" s="54"/>
      <c r="N31" s="5"/>
      <c r="O31" s="5"/>
    </row>
    <row r="32" spans="1:15" ht="43.15" customHeight="1" x14ac:dyDescent="0.25">
      <c r="A32" s="25" t="s">
        <v>396</v>
      </c>
      <c r="B32" s="191" t="s">
        <v>397</v>
      </c>
      <c r="C32" s="54" t="s">
        <v>34</v>
      </c>
      <c r="D32" s="54"/>
      <c r="E32" s="5" t="s">
        <v>32</v>
      </c>
      <c r="F32" s="5"/>
      <c r="G32" s="5"/>
      <c r="H32" s="54" t="s">
        <v>211</v>
      </c>
      <c r="I32" s="61">
        <v>20</v>
      </c>
      <c r="J32" s="54"/>
      <c r="K32" s="54"/>
      <c r="L32" s="54"/>
      <c r="M32" s="54"/>
      <c r="N32" s="5"/>
      <c r="O32" s="5"/>
    </row>
    <row r="33" spans="1:15" ht="43.15" customHeight="1" x14ac:dyDescent="0.25">
      <c r="A33" s="25" t="s">
        <v>398</v>
      </c>
      <c r="B33" s="191" t="s">
        <v>399</v>
      </c>
      <c r="C33" s="54" t="s">
        <v>34</v>
      </c>
      <c r="D33" s="54"/>
      <c r="E33" s="5" t="s">
        <v>32</v>
      </c>
      <c r="F33" s="5"/>
      <c r="G33" s="5"/>
      <c r="H33" s="54" t="s">
        <v>211</v>
      </c>
      <c r="I33" s="61">
        <v>20</v>
      </c>
      <c r="J33" s="54"/>
      <c r="K33" s="54"/>
      <c r="L33" s="54"/>
      <c r="M33" s="54"/>
      <c r="N33" s="5"/>
      <c r="O33" s="5"/>
    </row>
    <row r="34" spans="1:15" ht="43.15" customHeight="1" x14ac:dyDescent="0.25">
      <c r="A34" s="25" t="s">
        <v>400</v>
      </c>
      <c r="B34" s="75" t="s">
        <v>401</v>
      </c>
      <c r="C34" s="54" t="s">
        <v>34</v>
      </c>
      <c r="D34" s="54"/>
      <c r="E34" s="5" t="s">
        <v>32</v>
      </c>
      <c r="F34" s="5"/>
      <c r="G34" s="5"/>
      <c r="H34" s="54" t="s">
        <v>211</v>
      </c>
      <c r="I34" s="54">
        <v>24</v>
      </c>
      <c r="J34" s="54"/>
      <c r="K34" s="54"/>
      <c r="L34" s="54" t="s">
        <v>330</v>
      </c>
      <c r="M34" s="54"/>
      <c r="N34" s="5"/>
      <c r="O34" s="5"/>
    </row>
    <row r="35" spans="1:15" ht="43.15" customHeight="1" x14ac:dyDescent="0.25">
      <c r="A35" s="25">
        <v>12</v>
      </c>
      <c r="B35" s="62" t="s">
        <v>402</v>
      </c>
      <c r="C35" s="54" t="s">
        <v>33</v>
      </c>
      <c r="D35" s="54">
        <v>6</v>
      </c>
      <c r="E35" s="5" t="s">
        <v>32</v>
      </c>
      <c r="F35" s="5"/>
      <c r="G35" s="5"/>
      <c r="H35" s="54"/>
      <c r="I35" s="54"/>
      <c r="J35" s="54"/>
      <c r="K35" s="54"/>
      <c r="L35" s="54"/>
      <c r="M35" s="54"/>
      <c r="N35" s="5"/>
      <c r="O35" s="5"/>
    </row>
    <row r="36" spans="1:15" ht="43.15" customHeight="1" x14ac:dyDescent="0.25">
      <c r="A36" s="25" t="s">
        <v>403</v>
      </c>
      <c r="B36" s="77" t="s">
        <v>404</v>
      </c>
      <c r="C36" s="54" t="s">
        <v>34</v>
      </c>
      <c r="D36" s="54"/>
      <c r="E36" s="5" t="s">
        <v>32</v>
      </c>
      <c r="F36" s="5"/>
      <c r="G36" s="5"/>
      <c r="H36" s="54" t="s">
        <v>211</v>
      </c>
      <c r="I36" s="54">
        <v>20</v>
      </c>
      <c r="J36" s="54"/>
      <c r="K36" s="54"/>
      <c r="L36" s="54"/>
      <c r="M36" s="54"/>
      <c r="N36" s="5"/>
      <c r="O36" s="5"/>
    </row>
    <row r="37" spans="1:15" ht="43.15" customHeight="1" x14ac:dyDescent="0.25">
      <c r="A37" s="25" t="s">
        <v>405</v>
      </c>
      <c r="B37" s="74" t="s">
        <v>406</v>
      </c>
      <c r="C37" s="54" t="s">
        <v>34</v>
      </c>
      <c r="D37" s="54"/>
      <c r="E37" s="5" t="s">
        <v>32</v>
      </c>
      <c r="F37" s="5"/>
      <c r="G37" s="5"/>
      <c r="H37" s="54" t="s">
        <v>211</v>
      </c>
      <c r="I37" s="54">
        <v>20</v>
      </c>
      <c r="J37" s="54"/>
      <c r="K37" s="54"/>
      <c r="L37" s="54"/>
      <c r="M37" s="54"/>
      <c r="N37" s="5"/>
      <c r="O37" s="5"/>
    </row>
    <row r="38" spans="1:15" ht="43.15" customHeight="1" x14ac:dyDescent="0.25">
      <c r="A38" s="25" t="s">
        <v>407</v>
      </c>
      <c r="B38" s="78" t="s">
        <v>408</v>
      </c>
      <c r="C38" s="54" t="s">
        <v>34</v>
      </c>
      <c r="D38" s="54"/>
      <c r="E38" s="5" t="s">
        <v>32</v>
      </c>
      <c r="F38" s="5"/>
      <c r="G38" s="5"/>
      <c r="H38" s="54" t="s">
        <v>211</v>
      </c>
      <c r="I38" s="54">
        <v>20</v>
      </c>
      <c r="J38" s="54"/>
      <c r="K38" s="54"/>
      <c r="L38" s="54" t="s">
        <v>330</v>
      </c>
      <c r="M38" s="54"/>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76" t="s">
        <v>438</v>
      </c>
      <c r="C40" s="54"/>
      <c r="D40" s="54"/>
      <c r="E40" s="5" t="s">
        <v>77</v>
      </c>
      <c r="F40" s="5"/>
      <c r="G40" s="5"/>
      <c r="H40" s="7"/>
      <c r="I40" s="7"/>
      <c r="J40" s="7"/>
      <c r="K40" s="7"/>
      <c r="L40" s="7"/>
      <c r="M40" s="7"/>
      <c r="N40" s="5"/>
      <c r="O40" s="5"/>
    </row>
    <row r="41" spans="1:15" ht="43.15" customHeight="1" x14ac:dyDescent="0.25">
      <c r="A41" s="25"/>
      <c r="B41" s="60" t="s">
        <v>425</v>
      </c>
      <c r="C41" s="54"/>
      <c r="D41" s="54"/>
      <c r="E41" s="5" t="s">
        <v>77</v>
      </c>
      <c r="F41" s="5"/>
      <c r="G41" s="60" t="s">
        <v>439</v>
      </c>
      <c r="H41" s="7"/>
      <c r="I41" s="7"/>
      <c r="J41" s="7"/>
      <c r="K41" s="7"/>
      <c r="L41" s="7"/>
      <c r="M41" s="7"/>
      <c r="N41" s="5"/>
      <c r="O41" s="5"/>
    </row>
    <row r="42" spans="1:15" ht="43.15" customHeight="1" x14ac:dyDescent="0.25">
      <c r="A42" s="25"/>
      <c r="B42" s="60" t="s">
        <v>427</v>
      </c>
      <c r="C42" s="54"/>
      <c r="D42" s="54"/>
      <c r="E42" s="5" t="s">
        <v>77</v>
      </c>
      <c r="F42" s="5"/>
      <c r="G42" s="60" t="s">
        <v>440</v>
      </c>
      <c r="H42" s="7"/>
      <c r="I42" s="7"/>
      <c r="J42" s="7"/>
      <c r="K42" s="7"/>
      <c r="L42" s="7"/>
      <c r="M42" s="7"/>
      <c r="N42" s="5"/>
      <c r="O42" s="5"/>
    </row>
    <row r="43" spans="1:15" ht="43.15" customHeight="1" x14ac:dyDescent="0.3">
      <c r="A43" s="26"/>
      <c r="B43" s="83" t="s">
        <v>429</v>
      </c>
      <c r="C43" s="84"/>
      <c r="D43" s="84"/>
      <c r="E43" s="84" t="s">
        <v>77</v>
      </c>
      <c r="F43" s="84"/>
      <c r="G43" s="82" t="s">
        <v>441</v>
      </c>
      <c r="H43" s="12"/>
      <c r="I43" s="7"/>
      <c r="J43" s="7"/>
      <c r="K43" s="7"/>
      <c r="L43" s="7"/>
      <c r="M43" s="7"/>
      <c r="N43" s="8"/>
      <c r="O43" s="8"/>
    </row>
    <row r="44" spans="1:15" ht="43.15" customHeight="1" x14ac:dyDescent="0.3">
      <c r="A44" s="26"/>
      <c r="B44" s="83" t="s">
        <v>431</v>
      </c>
      <c r="C44" s="84"/>
      <c r="D44" s="84"/>
      <c r="E44" s="84" t="s">
        <v>77</v>
      </c>
      <c r="F44" s="84"/>
      <c r="G44" s="82" t="s">
        <v>442</v>
      </c>
      <c r="H44" s="12"/>
      <c r="I44" s="7"/>
      <c r="J44" s="7"/>
      <c r="K44" s="7"/>
      <c r="L44" s="7"/>
      <c r="M44" s="7"/>
      <c r="N44" s="8"/>
      <c r="O44" s="8"/>
    </row>
    <row r="45" spans="1:15" ht="43.15" customHeight="1" x14ac:dyDescent="0.3">
      <c r="A45" s="26"/>
      <c r="B45" s="89" t="s">
        <v>454</v>
      </c>
      <c r="C45" s="87"/>
      <c r="D45" s="87"/>
      <c r="E45" s="87" t="s">
        <v>77</v>
      </c>
      <c r="F45" s="87" t="s">
        <v>75</v>
      </c>
      <c r="G45" s="63"/>
      <c r="H45" s="12"/>
      <c r="I45" s="7"/>
      <c r="J45" s="7"/>
      <c r="K45" s="7"/>
      <c r="L45" s="7"/>
      <c r="M45" s="7"/>
      <c r="N45" s="8"/>
      <c r="O45" s="8"/>
    </row>
    <row r="46" spans="1:15" ht="43.15" customHeight="1" x14ac:dyDescent="0.3">
      <c r="A46" s="26"/>
      <c r="B46" s="60" t="s">
        <v>455</v>
      </c>
      <c r="C46" s="85"/>
      <c r="D46" s="85"/>
      <c r="E46" s="85" t="s">
        <v>77</v>
      </c>
      <c r="F46" s="85"/>
      <c r="G46" s="60"/>
      <c r="H46" s="12"/>
      <c r="I46" s="7"/>
      <c r="J46" s="7"/>
      <c r="K46" s="7"/>
      <c r="L46" s="7"/>
      <c r="M46" s="7"/>
      <c r="N46" s="8"/>
      <c r="O46" s="8"/>
    </row>
    <row r="47" spans="1:15" ht="43.15" customHeight="1" x14ac:dyDescent="0.3">
      <c r="A47" s="26"/>
      <c r="B47" s="90"/>
      <c r="C47" s="81"/>
      <c r="D47" s="81"/>
      <c r="E47" s="81"/>
      <c r="F47" s="85"/>
      <c r="G47" s="8"/>
      <c r="H47" s="12"/>
      <c r="I47" s="7"/>
      <c r="J47" s="7"/>
      <c r="K47" s="7"/>
      <c r="L47" s="7"/>
      <c r="M47" s="7"/>
      <c r="N47" s="8"/>
      <c r="O47" s="8"/>
    </row>
    <row r="48" spans="1:15" ht="43.15" customHeight="1" x14ac:dyDescent="0.3">
      <c r="A48" s="26"/>
      <c r="B48" s="30"/>
      <c r="C48" s="88"/>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8 D1:E18 G1:N18 G39:N39 D39:E39 A39:A999 D49:E999 G49:N999 H40:N48">
    <cfRule type="expression" dxfId="145" priority="37">
      <formula>$C1="Option"</formula>
    </cfRule>
  </conditionalFormatting>
  <conditionalFormatting sqref="A1:O9 A10:E10 K10:O11 A11:D11 A12:O12 A13:H13 J13:O16 A14:F14 A15:H15 A16:F16 A17:O18 A39:O39 A49:O999 A40:A48 H40:O48">
    <cfRule type="expression" dxfId="144" priority="41">
      <formula>$F1="Modification"</formula>
    </cfRule>
    <cfRule type="expression" dxfId="143" priority="42">
      <formula>$F1="Création"</formula>
    </cfRule>
  </conditionalFormatting>
  <conditionalFormatting sqref="A1:O9 K10:O11 A12:O12 J13:O16 A17:O18 A10:E10 A11:D11 A13:H13 A14:F14 A15:H15 A16:F16 A39:O39 A49:O999 A40:A48 H40:O48">
    <cfRule type="expression" dxfId="142" priority="40">
      <formula>$F1="Fermeture"</formula>
    </cfRule>
  </conditionalFormatting>
  <conditionalFormatting sqref="N1:N18 N39:N999">
    <cfRule type="expression" dxfId="141" priority="39">
      <formula>$M1="Porteuse"</formula>
    </cfRule>
  </conditionalFormatting>
  <conditionalFormatting sqref="A19:A38 G19:N23 D19:E38 G25:N38 H24:N24">
    <cfRule type="expression" dxfId="140" priority="32">
      <formula>$C19="Option"</formula>
    </cfRule>
  </conditionalFormatting>
  <conditionalFormatting sqref="A19:O19 A20:A22 C20:E22 F20:O23 E23:E38 A24:A26 C24:D26 A28:A30 C28:D30 A31:D31 A32:A34 C32:D34 A35:D35 A36:A38 C36:D38 A23:D23 A27:D27 F25:O38 F24 H24:O24">
    <cfRule type="expression" dxfId="139" priority="35">
      <formula>$F19="Modification"</formula>
    </cfRule>
    <cfRule type="expression" dxfId="138" priority="36">
      <formula>$F19="Création"</formula>
    </cfRule>
  </conditionalFormatting>
  <conditionalFormatting sqref="A19:O19 F20:O23 A20:A22 C20:E22 E23:E38 A24:A26 C24:D26 A28:A30 C28:D30 A31:D31 A32:A34 C32:D34 A35:D35 A36:A38 C36:D38 A23:D23 A27:D27 F25:O38 F24 H24:O24">
    <cfRule type="expression" dxfId="137" priority="34">
      <formula>$F19="Fermeture"</formula>
    </cfRule>
  </conditionalFormatting>
  <conditionalFormatting sqref="N19:N38">
    <cfRule type="expression" dxfId="136" priority="33">
      <formula>$M19="Porteuse"</formula>
    </cfRule>
  </conditionalFormatting>
  <conditionalFormatting sqref="G24">
    <cfRule type="expression" dxfId="135" priority="28">
      <formula>$C24="Option"</formula>
    </cfRule>
  </conditionalFormatting>
  <conditionalFormatting sqref="G24">
    <cfRule type="expression" dxfId="134" priority="30">
      <formula>$F24="Modification"</formula>
    </cfRule>
    <cfRule type="expression" dxfId="133" priority="31">
      <formula>$F24="Création"</formula>
    </cfRule>
  </conditionalFormatting>
  <conditionalFormatting sqref="G24">
    <cfRule type="expression" dxfId="132" priority="29">
      <formula>$F24="Fermeture"</formula>
    </cfRule>
  </conditionalFormatting>
  <conditionalFormatting sqref="D40:E42">
    <cfRule type="expression" dxfId="131" priority="24">
      <formula>$C40="Option"</formula>
    </cfRule>
  </conditionalFormatting>
  <conditionalFormatting sqref="C41:F42">
    <cfRule type="expression" dxfId="130" priority="26">
      <formula>$F41="Modification"</formula>
    </cfRule>
    <cfRule type="expression" dxfId="129" priority="27">
      <formula>$F41="Création"</formula>
    </cfRule>
  </conditionalFormatting>
  <conditionalFormatting sqref="C41:F42">
    <cfRule type="expression" dxfId="128" priority="25">
      <formula>$F41="Fermeture"</formula>
    </cfRule>
  </conditionalFormatting>
  <conditionalFormatting sqref="C40:G40">
    <cfRule type="expression" dxfId="127" priority="22">
      <formula>$F40="Modification"</formula>
    </cfRule>
    <cfRule type="expression" dxfId="126" priority="23">
      <formula>$F40="Création"</formula>
    </cfRule>
  </conditionalFormatting>
  <conditionalFormatting sqref="C40:G40">
    <cfRule type="expression" dxfId="125" priority="21">
      <formula>$F40="Fermeture"</formula>
    </cfRule>
  </conditionalFormatting>
  <conditionalFormatting sqref="B40">
    <cfRule type="expression" dxfId="124" priority="17">
      <formula>$F40="Fermeture"</formula>
    </cfRule>
    <cfRule type="expression" dxfId="123" priority="18">
      <formula>$F40="Modification"</formula>
    </cfRule>
    <cfRule type="expression" dxfId="122" priority="19">
      <formula>$F40="Création"</formula>
    </cfRule>
  </conditionalFormatting>
  <conditionalFormatting sqref="G40">
    <cfRule type="expression" dxfId="121" priority="20">
      <formula>$C40="Option"</formula>
    </cfRule>
  </conditionalFormatting>
  <conditionalFormatting sqref="G48 D48:E48">
    <cfRule type="expression" dxfId="120" priority="13">
      <formula>$C48="Option"</formula>
    </cfRule>
  </conditionalFormatting>
  <conditionalFormatting sqref="B48:G48">
    <cfRule type="expression" dxfId="119" priority="15">
      <formula>$F48="Modification"</formula>
    </cfRule>
    <cfRule type="expression" dxfId="118" priority="16">
      <formula>$F48="Création"</formula>
    </cfRule>
  </conditionalFormatting>
  <conditionalFormatting sqref="B48:G48">
    <cfRule type="expression" dxfId="117" priority="14">
      <formula>$F48="Fermeture"</formula>
    </cfRule>
  </conditionalFormatting>
  <conditionalFormatting sqref="G47">
    <cfRule type="expression" dxfId="116" priority="9">
      <formula>$C47="Option"</formula>
    </cfRule>
  </conditionalFormatting>
  <conditionalFormatting sqref="G47">
    <cfRule type="expression" dxfId="115" priority="11">
      <formula>$F47="Modification"</formula>
    </cfRule>
    <cfRule type="expression" dxfId="114" priority="12">
      <formula>$F47="Création"</formula>
    </cfRule>
  </conditionalFormatting>
  <conditionalFormatting sqref="G47">
    <cfRule type="expression" dxfId="113" priority="10">
      <formula>$F47="Fermeture"</formula>
    </cfRule>
  </conditionalFormatting>
  <conditionalFormatting sqref="D47:E47">
    <cfRule type="expression" dxfId="112" priority="5">
      <formula>$C47="Option"</formula>
    </cfRule>
  </conditionalFormatting>
  <conditionalFormatting sqref="B47:F47">
    <cfRule type="expression" dxfId="111" priority="7">
      <formula>$F47="Modification"</formula>
    </cfRule>
    <cfRule type="expression" dxfId="110" priority="8">
      <formula>$F47="Création"</formula>
    </cfRule>
  </conditionalFormatting>
  <conditionalFormatting sqref="B47:F47">
    <cfRule type="expression" dxfId="109" priority="6">
      <formula>$F47="Fermeture"</formula>
    </cfRule>
  </conditionalFormatting>
  <conditionalFormatting sqref="D45:E46">
    <cfRule type="expression" dxfId="108" priority="1">
      <formula>$C45="Option"</formula>
    </cfRule>
  </conditionalFormatting>
  <conditionalFormatting sqref="C45:F46">
    <cfRule type="expression" dxfId="107" priority="3">
      <formula>$F45="Modification"</formula>
    </cfRule>
    <cfRule type="expression" dxfId="106" priority="4">
      <formula>$F45="Création"</formula>
    </cfRule>
  </conditionalFormatting>
  <conditionalFormatting sqref="C45:F46">
    <cfRule type="expression" dxfId="105" priority="2">
      <formula>$F45="Fermeture"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28" activePane="bottomLeft" state="frozen"/>
      <selection activeCell="D25" sqref="D25"/>
      <selection pane="bottomLeft" activeCell="D28" sqref="D28"/>
    </sheetView>
  </sheetViews>
  <sheetFormatPr baseColWidth="10" defaultRowHeight="15" x14ac:dyDescent="0.25"/>
  <cols>
    <col min="1" max="1" width="39" style="64"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0"/>
      <c r="B1" s="150"/>
      <c r="C1" s="150"/>
      <c r="D1" s="150"/>
      <c r="E1" s="150"/>
      <c r="F1" s="150"/>
      <c r="G1" s="150"/>
      <c r="H1" s="150"/>
      <c r="I1" s="150"/>
      <c r="J1" s="38"/>
    </row>
    <row r="2" spans="1:19" x14ac:dyDescent="0.25">
      <c r="A2" s="150"/>
      <c r="B2" s="150"/>
      <c r="C2" s="150"/>
      <c r="D2" s="150"/>
      <c r="E2" s="150"/>
      <c r="F2" s="150"/>
      <c r="G2" s="150"/>
      <c r="H2" s="150"/>
      <c r="I2" s="150"/>
      <c r="J2" s="38"/>
    </row>
    <row r="3" spans="1:19" x14ac:dyDescent="0.25">
      <c r="A3" s="150"/>
      <c r="B3" s="150"/>
      <c r="C3" s="150"/>
      <c r="D3" s="150"/>
      <c r="E3" s="150"/>
      <c r="F3" s="150"/>
      <c r="G3" s="150"/>
      <c r="H3" s="150"/>
      <c r="I3" s="150"/>
      <c r="J3" s="38"/>
    </row>
    <row r="4" spans="1:19" x14ac:dyDescent="0.25">
      <c r="A4" s="150"/>
      <c r="B4" s="150"/>
      <c r="C4" s="150"/>
      <c r="D4" s="150"/>
      <c r="E4" s="150"/>
      <c r="F4" s="150"/>
      <c r="G4" s="150"/>
      <c r="H4" s="150"/>
      <c r="I4" s="150"/>
      <c r="J4" s="38"/>
    </row>
    <row r="5" spans="1:19" x14ac:dyDescent="0.25">
      <c r="A5" s="150"/>
      <c r="B5" s="150"/>
      <c r="C5" s="150"/>
      <c r="D5" s="150"/>
      <c r="E5" s="150"/>
      <c r="F5" s="150"/>
      <c r="G5" s="150"/>
      <c r="H5" s="150"/>
      <c r="I5" s="150"/>
      <c r="J5" s="38"/>
    </row>
    <row r="6" spans="1:19" x14ac:dyDescent="0.25">
      <c r="A6" s="150"/>
      <c r="B6" s="150"/>
      <c r="C6" s="150"/>
      <c r="D6" s="150"/>
      <c r="E6" s="150"/>
      <c r="F6" s="150"/>
      <c r="G6" s="150"/>
      <c r="H6" s="150"/>
      <c r="I6" s="150"/>
      <c r="J6" s="38"/>
    </row>
    <row r="7" spans="1:19" ht="14.45" customHeight="1" x14ac:dyDescent="0.25">
      <c r="A7" s="178" t="s">
        <v>204</v>
      </c>
      <c r="B7" s="177" t="str">
        <f>'Fiche Générale'!B2</f>
        <v>IAE</v>
      </c>
      <c r="C7" s="134" t="s">
        <v>68</v>
      </c>
      <c r="D7" s="134"/>
      <c r="E7" s="175" t="str">
        <f>'Fiche Générale'!B3</f>
        <v>Management Sectoriel</v>
      </c>
      <c r="F7" s="176"/>
      <c r="G7" s="134" t="s">
        <v>202</v>
      </c>
      <c r="H7" s="177" t="str">
        <f>'Fiche Générale'!B4</f>
        <v>Code à créer dans Apogée</v>
      </c>
      <c r="I7" s="177"/>
      <c r="J7" s="39"/>
      <c r="K7" s="23"/>
    </row>
    <row r="8" spans="1:19" ht="14.45" customHeight="1" x14ac:dyDescent="0.25">
      <c r="A8" s="179"/>
      <c r="B8" s="177"/>
      <c r="C8" s="134"/>
      <c r="D8" s="134"/>
      <c r="E8" s="175"/>
      <c r="F8" s="176"/>
      <c r="G8" s="134"/>
      <c r="H8" s="177"/>
      <c r="I8" s="177"/>
      <c r="J8" s="39"/>
      <c r="K8" s="23"/>
    </row>
    <row r="9" spans="1:19" ht="14.45" customHeight="1" x14ac:dyDescent="0.25">
      <c r="A9" s="179"/>
      <c r="B9" s="177"/>
      <c r="C9" s="134"/>
      <c r="D9" s="134"/>
      <c r="E9" s="175"/>
      <c r="F9" s="176"/>
      <c r="G9" s="134"/>
      <c r="H9" s="177"/>
      <c r="I9" s="177"/>
      <c r="J9" s="39"/>
      <c r="K9" s="23"/>
    </row>
    <row r="10" spans="1:19" ht="14.45" customHeight="1" x14ac:dyDescent="0.25">
      <c r="A10" s="179"/>
      <c r="B10" s="177"/>
      <c r="C10" s="135" t="s">
        <v>69</v>
      </c>
      <c r="D10" s="135"/>
      <c r="E10" s="142" t="str">
        <f>'Fiche Générale'!C12</f>
        <v>Management de l'Hôtellerie Internationale</v>
      </c>
      <c r="F10" s="143"/>
      <c r="G10" s="143"/>
      <c r="H10" s="143"/>
      <c r="I10" s="144"/>
      <c r="J10" s="40"/>
      <c r="K10" s="23"/>
    </row>
    <row r="11" spans="1:19" ht="14.45" customHeight="1" x14ac:dyDescent="0.25">
      <c r="A11" s="180"/>
      <c r="B11" s="177"/>
      <c r="C11" s="135"/>
      <c r="D11" s="135"/>
      <c r="E11" s="145"/>
      <c r="F11" s="146"/>
      <c r="G11" s="146"/>
      <c r="H11" s="146"/>
      <c r="I11" s="147"/>
      <c r="J11" s="40"/>
      <c r="K11" s="23"/>
    </row>
    <row r="12" spans="1:19" x14ac:dyDescent="0.25">
      <c r="C12" s="18"/>
      <c r="I12" s="13"/>
      <c r="J12" s="13"/>
      <c r="M12" s="153" t="s">
        <v>47</v>
      </c>
      <c r="N12" s="154"/>
      <c r="O12" s="171"/>
      <c r="P12" s="153" t="s">
        <v>50</v>
      </c>
      <c r="Q12" s="154"/>
      <c r="R12" s="154"/>
      <c r="S12" s="171"/>
    </row>
    <row r="13" spans="1:19" x14ac:dyDescent="0.25">
      <c r="A13" s="157" t="s">
        <v>23</v>
      </c>
      <c r="B13" s="93" t="str">
        <f>'S3 Maquette'!B13:B14</f>
        <v>2ème Année</v>
      </c>
      <c r="C13" s="93"/>
      <c r="D13" s="159" t="s">
        <v>25</v>
      </c>
      <c r="E13" s="161">
        <f>'S3 Maquette'!E13:F14</f>
        <v>0</v>
      </c>
      <c r="F13" s="161"/>
      <c r="G13" s="161"/>
      <c r="H13" s="151" t="s">
        <v>188</v>
      </c>
      <c r="I13" s="151"/>
      <c r="J13" s="41"/>
      <c r="M13" s="155"/>
      <c r="N13" s="156"/>
      <c r="O13" s="172"/>
      <c r="P13" s="155"/>
      <c r="Q13" s="156"/>
      <c r="R13" s="156"/>
      <c r="S13" s="172"/>
    </row>
    <row r="14" spans="1:19" x14ac:dyDescent="0.25">
      <c r="A14" s="158"/>
      <c r="B14" s="93"/>
      <c r="C14" s="93"/>
      <c r="D14" s="160"/>
      <c r="E14" s="161"/>
      <c r="F14" s="161"/>
      <c r="G14" s="161"/>
      <c r="H14" s="151"/>
      <c r="I14" s="151"/>
      <c r="J14" s="41"/>
      <c r="M14" s="151" t="s">
        <v>48</v>
      </c>
      <c r="N14" s="153" t="s">
        <v>49</v>
      </c>
      <c r="O14" s="171"/>
      <c r="P14" s="150"/>
      <c r="Q14" s="162"/>
      <c r="R14" s="165"/>
      <c r="S14" s="159"/>
    </row>
    <row r="15" spans="1:19" x14ac:dyDescent="0.25">
      <c r="A15" s="157" t="s">
        <v>24</v>
      </c>
      <c r="B15" s="95" t="str">
        <f>'S3 Maquette'!B15:B16</f>
        <v>Semestre 3</v>
      </c>
      <c r="C15" s="96"/>
      <c r="D15" s="159" t="s">
        <v>55</v>
      </c>
      <c r="E15" s="161">
        <f>'S3 Maquette'!E15:F16</f>
        <v>0</v>
      </c>
      <c r="F15" s="161"/>
      <c r="G15" s="161"/>
      <c r="H15" s="167" t="str">
        <f>'Fiche Générale'!B5</f>
        <v>Session Unique</v>
      </c>
      <c r="I15" s="168"/>
      <c r="J15" s="42"/>
      <c r="M15" s="151"/>
      <c r="N15" s="173"/>
      <c r="O15" s="174"/>
      <c r="P15" s="150"/>
      <c r="Q15" s="163"/>
      <c r="R15" s="165"/>
      <c r="S15" s="166"/>
    </row>
    <row r="16" spans="1:19" x14ac:dyDescent="0.25">
      <c r="A16" s="158"/>
      <c r="B16" s="98"/>
      <c r="C16" s="99"/>
      <c r="D16" s="160"/>
      <c r="E16" s="161"/>
      <c r="F16" s="161"/>
      <c r="G16" s="161"/>
      <c r="H16" s="169"/>
      <c r="I16" s="170"/>
      <c r="J16" s="42"/>
      <c r="M16" s="151"/>
      <c r="N16" s="173"/>
      <c r="O16" s="174"/>
      <c r="P16" s="150"/>
      <c r="Q16" s="163"/>
      <c r="R16" s="165"/>
      <c r="S16" s="166"/>
    </row>
    <row r="17" spans="1:20" x14ac:dyDescent="0.25">
      <c r="L17" s="19"/>
      <c r="M17" s="151"/>
      <c r="N17" s="155"/>
      <c r="O17" s="172"/>
      <c r="P17" s="150"/>
      <c r="Q17" s="164"/>
      <c r="R17" s="165"/>
      <c r="S17" s="160"/>
    </row>
    <row r="18" spans="1:20" ht="59.45" customHeight="1" x14ac:dyDescent="0.25">
      <c r="A18" s="65"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6" t="str">
        <f>'S3 Maquette'!B19</f>
        <v>UE8 Expliquer l'hôtellerie et le tourisme face aux défis contemporains</v>
      </c>
      <c r="B19" s="47" t="str">
        <f>'S3 Maquette'!C19</f>
        <v>UE</v>
      </c>
      <c r="C19" s="85"/>
      <c r="D19" s="54"/>
      <c r="E19" s="54" t="s">
        <v>356</v>
      </c>
      <c r="F19" s="54" t="s">
        <v>356</v>
      </c>
      <c r="G19" s="53" t="s">
        <v>356</v>
      </c>
      <c r="H19" s="54" t="s">
        <v>356</v>
      </c>
      <c r="I19" s="53" t="s">
        <v>357</v>
      </c>
      <c r="J19" s="53"/>
      <c r="K19" s="53" t="s">
        <v>1</v>
      </c>
      <c r="L19" s="53"/>
      <c r="M19" s="53"/>
      <c r="N19" s="53"/>
      <c r="O19" s="53"/>
      <c r="P19" s="53"/>
      <c r="Q19" s="53"/>
      <c r="R19" s="53"/>
      <c r="S19" s="12"/>
      <c r="T19" s="1"/>
    </row>
    <row r="20" spans="1:20" ht="30.6" customHeight="1" x14ac:dyDescent="0.25">
      <c r="A20" s="66" t="str">
        <f>'S3 Maquette'!B20</f>
        <v xml:space="preserve">Responsible destination management </v>
      </c>
      <c r="B20" s="47" t="str">
        <f>'S3 Maquette'!C20</f>
        <v>ECUE</v>
      </c>
      <c r="C20" s="85"/>
      <c r="D20" s="54">
        <v>1</v>
      </c>
      <c r="E20" s="54" t="s">
        <v>356</v>
      </c>
      <c r="F20" s="54" t="s">
        <v>357</v>
      </c>
      <c r="G20" s="53" t="s">
        <v>356</v>
      </c>
      <c r="H20" s="54" t="s">
        <v>357</v>
      </c>
      <c r="I20" s="53" t="s">
        <v>356</v>
      </c>
      <c r="J20" s="53"/>
      <c r="K20" s="53" t="s">
        <v>1</v>
      </c>
      <c r="L20" s="53"/>
      <c r="M20" s="53">
        <v>2</v>
      </c>
      <c r="N20" s="53"/>
      <c r="O20" s="53"/>
      <c r="P20" s="53"/>
      <c r="Q20" s="53"/>
      <c r="R20" s="53"/>
      <c r="S20" s="12"/>
      <c r="T20" s="1"/>
    </row>
    <row r="21" spans="1:20" ht="30.6" customHeight="1" x14ac:dyDescent="0.25">
      <c r="A21" s="66" t="str">
        <f>'S3 Maquette'!B21</f>
        <v>MICE &amp; enjeux contemporains</v>
      </c>
      <c r="B21" s="47" t="str">
        <f>'S3 Maquette'!C21</f>
        <v>ECUE</v>
      </c>
      <c r="C21" s="85"/>
      <c r="D21" s="54">
        <v>1</v>
      </c>
      <c r="E21" s="54" t="s">
        <v>356</v>
      </c>
      <c r="F21" s="54" t="s">
        <v>357</v>
      </c>
      <c r="G21" s="53" t="s">
        <v>356</v>
      </c>
      <c r="H21" s="54" t="s">
        <v>357</v>
      </c>
      <c r="I21" s="53" t="s">
        <v>356</v>
      </c>
      <c r="J21" s="53"/>
      <c r="K21" s="53" t="s">
        <v>1</v>
      </c>
      <c r="L21" s="53"/>
      <c r="M21" s="53">
        <v>2</v>
      </c>
      <c r="N21" s="53"/>
      <c r="O21" s="53"/>
      <c r="P21" s="53"/>
      <c r="Q21" s="53"/>
      <c r="R21" s="53"/>
      <c r="S21" s="12"/>
      <c r="T21" s="1"/>
    </row>
    <row r="22" spans="1:20" ht="30.6" customHeight="1" x14ac:dyDescent="0.25">
      <c r="A22" s="66" t="str">
        <f>'S3 Maquette'!B22</f>
        <v>Tourisme et mobilités durables</v>
      </c>
      <c r="B22" s="47" t="str">
        <f>'S3 Maquette'!C22</f>
        <v>ECUE</v>
      </c>
      <c r="C22" s="85"/>
      <c r="D22" s="54">
        <v>1</v>
      </c>
      <c r="E22" s="54" t="s">
        <v>356</v>
      </c>
      <c r="F22" s="54" t="s">
        <v>357</v>
      </c>
      <c r="G22" s="53" t="s">
        <v>356</v>
      </c>
      <c r="H22" s="54" t="s">
        <v>357</v>
      </c>
      <c r="I22" s="53" t="s">
        <v>356</v>
      </c>
      <c r="J22" s="53"/>
      <c r="K22" s="53" t="s">
        <v>1</v>
      </c>
      <c r="L22" s="53"/>
      <c r="M22" s="53">
        <v>2</v>
      </c>
      <c r="N22" s="53"/>
      <c r="O22" s="53"/>
      <c r="P22" s="53"/>
      <c r="Q22" s="53"/>
      <c r="R22" s="53"/>
      <c r="S22" s="12"/>
      <c r="T22" s="1"/>
    </row>
    <row r="23" spans="1:20" ht="30.6" customHeight="1" x14ac:dyDescent="0.25">
      <c r="A23" s="66" t="str">
        <f>'S3 Maquette'!B23</f>
        <v>UE9 Evaluer les stratégies et politiques de l'hôtellerie internationale</v>
      </c>
      <c r="B23" s="47" t="str">
        <f>'S3 Maquette'!C23</f>
        <v>UE</v>
      </c>
      <c r="C23" s="85"/>
      <c r="D23" s="54"/>
      <c r="E23" s="54" t="s">
        <v>356</v>
      </c>
      <c r="F23" s="54" t="s">
        <v>356</v>
      </c>
      <c r="G23" s="53" t="s">
        <v>356</v>
      </c>
      <c r="H23" s="54" t="s">
        <v>356</v>
      </c>
      <c r="I23" s="53" t="s">
        <v>357</v>
      </c>
      <c r="J23" s="53"/>
      <c r="K23" s="53" t="s">
        <v>1</v>
      </c>
      <c r="L23" s="53"/>
      <c r="M23" s="53"/>
      <c r="N23" s="53"/>
      <c r="O23" s="53"/>
      <c r="P23" s="53"/>
      <c r="Q23" s="53"/>
      <c r="R23" s="53"/>
      <c r="S23" s="12"/>
      <c r="T23" s="1"/>
    </row>
    <row r="24" spans="1:20" ht="30.6" customHeight="1" x14ac:dyDescent="0.25">
      <c r="A24" s="66" t="str">
        <f>'S3 Maquette'!B24</f>
        <v xml:space="preserve">Stratégie et application hôtelières en transitions écologique &amp; digitale </v>
      </c>
      <c r="B24" s="47" t="str">
        <f>'S3 Maquette'!C24</f>
        <v>ECUE</v>
      </c>
      <c r="C24" s="87" t="s">
        <v>75</v>
      </c>
      <c r="D24" s="54">
        <v>1</v>
      </c>
      <c r="E24" s="54" t="s">
        <v>356</v>
      </c>
      <c r="F24" s="54" t="s">
        <v>357</v>
      </c>
      <c r="G24" s="53" t="s">
        <v>356</v>
      </c>
      <c r="H24" s="54" t="s">
        <v>357</v>
      </c>
      <c r="I24" s="53" t="s">
        <v>356</v>
      </c>
      <c r="J24" s="53"/>
      <c r="K24" s="53" t="s">
        <v>1</v>
      </c>
      <c r="L24" s="53"/>
      <c r="M24" s="53">
        <v>2</v>
      </c>
      <c r="N24" s="53"/>
      <c r="O24" s="53"/>
      <c r="P24" s="53"/>
      <c r="Q24" s="53"/>
      <c r="R24" s="53"/>
      <c r="S24" s="12"/>
      <c r="T24" s="1"/>
    </row>
    <row r="25" spans="1:20" ht="30.6" customHeight="1" x14ac:dyDescent="0.25">
      <c r="A25" s="66" t="str">
        <f>'S3 Maquette'!B25</f>
        <v xml:space="preserve">Sales strategies and plans in the hospitality industry </v>
      </c>
      <c r="B25" s="47" t="str">
        <f>'S3 Maquette'!C25</f>
        <v>ECUE</v>
      </c>
      <c r="C25" s="85"/>
      <c r="D25" s="54">
        <v>1</v>
      </c>
      <c r="E25" s="54" t="s">
        <v>356</v>
      </c>
      <c r="F25" s="54" t="s">
        <v>357</v>
      </c>
      <c r="G25" s="53" t="s">
        <v>356</v>
      </c>
      <c r="H25" s="54" t="s">
        <v>357</v>
      </c>
      <c r="I25" s="53" t="s">
        <v>356</v>
      </c>
      <c r="J25" s="53"/>
      <c r="K25" s="53" t="s">
        <v>1</v>
      </c>
      <c r="L25" s="53"/>
      <c r="M25" s="53">
        <v>2</v>
      </c>
      <c r="N25" s="53"/>
      <c r="O25" s="53"/>
      <c r="P25" s="53"/>
      <c r="Q25" s="53"/>
      <c r="R25" s="53"/>
      <c r="S25" s="12"/>
      <c r="T25" s="1"/>
    </row>
    <row r="26" spans="1:20" ht="30.6" customHeight="1" x14ac:dyDescent="0.25">
      <c r="A26" s="66" t="str">
        <f>'S3 Maquette'!B26</f>
        <v xml:space="preserve">Restauration / Food &amp; Beverage  2 </v>
      </c>
      <c r="B26" s="47" t="str">
        <f>'S3 Maquette'!C26</f>
        <v>ECUE</v>
      </c>
      <c r="C26" s="87" t="s">
        <v>75</v>
      </c>
      <c r="D26" s="54">
        <v>1</v>
      </c>
      <c r="E26" s="54" t="s">
        <v>356</v>
      </c>
      <c r="F26" s="54" t="s">
        <v>357</v>
      </c>
      <c r="G26" s="53" t="s">
        <v>356</v>
      </c>
      <c r="H26" s="54" t="s">
        <v>357</v>
      </c>
      <c r="I26" s="53" t="s">
        <v>356</v>
      </c>
      <c r="J26" s="53"/>
      <c r="K26" s="53" t="s">
        <v>1</v>
      </c>
      <c r="L26" s="53"/>
      <c r="M26" s="53">
        <v>2</v>
      </c>
      <c r="N26" s="53"/>
      <c r="O26" s="53"/>
      <c r="P26" s="53"/>
      <c r="Q26" s="53"/>
      <c r="R26" s="53"/>
      <c r="S26" s="12"/>
      <c r="T26" s="1"/>
    </row>
    <row r="27" spans="1:20" ht="30.6" customHeight="1" x14ac:dyDescent="0.25">
      <c r="A27" s="66" t="str">
        <f>'S3 Maquette'!B27</f>
        <v>UE10 Appliquer les outils du marketing et de la communication digitale</v>
      </c>
      <c r="B27" s="47" t="str">
        <f>'S3 Maquette'!C27</f>
        <v>UE</v>
      </c>
      <c r="C27" s="85"/>
      <c r="D27" s="54"/>
      <c r="E27" s="54" t="s">
        <v>356</v>
      </c>
      <c r="F27" s="54" t="s">
        <v>356</v>
      </c>
      <c r="G27" s="53" t="s">
        <v>356</v>
      </c>
      <c r="H27" s="54" t="s">
        <v>356</v>
      </c>
      <c r="I27" s="53" t="s">
        <v>357</v>
      </c>
      <c r="J27" s="53"/>
      <c r="K27" s="53" t="s">
        <v>1</v>
      </c>
      <c r="L27" s="53"/>
      <c r="M27" s="53"/>
      <c r="N27" s="53"/>
      <c r="O27" s="53"/>
      <c r="P27" s="53"/>
      <c r="Q27" s="53"/>
      <c r="R27" s="53"/>
      <c r="S27" s="12"/>
      <c r="T27" s="1"/>
    </row>
    <row r="28" spans="1:20" ht="30.6" customHeight="1" x14ac:dyDescent="0.25">
      <c r="A28" s="66" t="str">
        <f>'S3 Maquette'!B28</f>
        <v xml:space="preserve">Marketing &amp; advertising </v>
      </c>
      <c r="B28" s="47" t="str">
        <f>'S3 Maquette'!C28</f>
        <v>ECUE</v>
      </c>
      <c r="C28" s="87" t="s">
        <v>75</v>
      </c>
      <c r="D28" s="54">
        <v>1</v>
      </c>
      <c r="E28" s="54" t="s">
        <v>356</v>
      </c>
      <c r="F28" s="54" t="s">
        <v>357</v>
      </c>
      <c r="G28" s="53" t="s">
        <v>356</v>
      </c>
      <c r="H28" s="54" t="s">
        <v>357</v>
      </c>
      <c r="I28" s="53" t="s">
        <v>356</v>
      </c>
      <c r="J28" s="53"/>
      <c r="K28" s="53" t="s">
        <v>1</v>
      </c>
      <c r="L28" s="53"/>
      <c r="M28" s="53">
        <v>2</v>
      </c>
      <c r="N28" s="53"/>
      <c r="O28" s="53"/>
      <c r="P28" s="53"/>
      <c r="Q28" s="53"/>
      <c r="R28" s="53"/>
      <c r="S28" s="12"/>
      <c r="T28" s="1"/>
    </row>
    <row r="29" spans="1:20" ht="30.6" customHeight="1" x14ac:dyDescent="0.25">
      <c r="A29" s="66" t="str">
        <f>'S3 Maquette'!B29</f>
        <v xml:space="preserve">Digital communication in the hospitality and events industry </v>
      </c>
      <c r="B29" s="47" t="str">
        <f>'S3 Maquette'!C29</f>
        <v>ECUE</v>
      </c>
      <c r="C29" s="87" t="s">
        <v>75</v>
      </c>
      <c r="D29" s="54">
        <v>1</v>
      </c>
      <c r="E29" s="54" t="s">
        <v>356</v>
      </c>
      <c r="F29" s="54" t="s">
        <v>357</v>
      </c>
      <c r="G29" s="53" t="s">
        <v>356</v>
      </c>
      <c r="H29" s="54" t="s">
        <v>357</v>
      </c>
      <c r="I29" s="53" t="s">
        <v>356</v>
      </c>
      <c r="J29" s="53"/>
      <c r="K29" s="53" t="s">
        <v>1</v>
      </c>
      <c r="L29" s="53"/>
      <c r="M29" s="53">
        <v>2</v>
      </c>
      <c r="N29" s="53"/>
      <c r="O29" s="53"/>
      <c r="P29" s="53"/>
      <c r="Q29" s="53"/>
      <c r="R29" s="53"/>
      <c r="S29" s="12"/>
      <c r="T29" s="1"/>
    </row>
    <row r="30" spans="1:20" ht="30.6" customHeight="1" x14ac:dyDescent="0.25">
      <c r="A30" s="66" t="str">
        <f>'S3 Maquette'!B30</f>
        <v xml:space="preserve">Data drive decision making (EN) et pollution numérique </v>
      </c>
      <c r="B30" s="47" t="str">
        <f>'S3 Maquette'!C30</f>
        <v>ECUE</v>
      </c>
      <c r="C30" s="85"/>
      <c r="D30" s="54">
        <v>1</v>
      </c>
      <c r="E30" s="54" t="s">
        <v>356</v>
      </c>
      <c r="F30" s="54" t="s">
        <v>357</v>
      </c>
      <c r="G30" s="53" t="s">
        <v>356</v>
      </c>
      <c r="H30" s="54" t="s">
        <v>357</v>
      </c>
      <c r="I30" s="53" t="s">
        <v>356</v>
      </c>
      <c r="J30" s="53"/>
      <c r="K30" s="53" t="s">
        <v>1</v>
      </c>
      <c r="L30" s="53"/>
      <c r="M30" s="53">
        <v>2</v>
      </c>
      <c r="N30" s="53"/>
      <c r="O30" s="53"/>
      <c r="P30" s="53"/>
      <c r="Q30" s="53"/>
      <c r="R30" s="53"/>
      <c r="S30" s="12"/>
      <c r="T30" s="1"/>
    </row>
    <row r="31" spans="1:20" ht="30.6" customHeight="1" x14ac:dyDescent="0.25">
      <c r="A31" s="66" t="str">
        <f>'S3 Maquette'!B31</f>
        <v>UE11 Analyser et interpréter les données financières</v>
      </c>
      <c r="B31" s="47" t="str">
        <f>'S3 Maquette'!C31</f>
        <v>UE</v>
      </c>
      <c r="C31" s="85"/>
      <c r="D31" s="54"/>
      <c r="E31" s="54" t="s">
        <v>356</v>
      </c>
      <c r="F31" s="54" t="s">
        <v>356</v>
      </c>
      <c r="G31" s="53" t="s">
        <v>356</v>
      </c>
      <c r="H31" s="54" t="s">
        <v>356</v>
      </c>
      <c r="I31" s="53" t="s">
        <v>357</v>
      </c>
      <c r="J31" s="53"/>
      <c r="K31" s="53" t="s">
        <v>1</v>
      </c>
      <c r="L31" s="53"/>
      <c r="M31" s="53"/>
      <c r="N31" s="53"/>
      <c r="O31" s="53"/>
      <c r="P31" s="53"/>
      <c r="Q31" s="53"/>
      <c r="R31" s="53"/>
      <c r="S31" s="12"/>
      <c r="T31" s="1"/>
    </row>
    <row r="32" spans="1:20" ht="30.6" customHeight="1" x14ac:dyDescent="0.25">
      <c r="A32" s="66" t="str">
        <f>'S3 Maquette'!B32</f>
        <v>Analyse financière opérationnelle</v>
      </c>
      <c r="B32" s="47" t="str">
        <f>'S3 Maquette'!C32</f>
        <v>ECUE</v>
      </c>
      <c r="C32" s="87" t="s">
        <v>75</v>
      </c>
      <c r="D32" s="54">
        <v>1</v>
      </c>
      <c r="E32" s="54" t="s">
        <v>356</v>
      </c>
      <c r="F32" s="54" t="s">
        <v>357</v>
      </c>
      <c r="G32" s="53" t="s">
        <v>356</v>
      </c>
      <c r="H32" s="54" t="s">
        <v>357</v>
      </c>
      <c r="I32" s="53" t="s">
        <v>356</v>
      </c>
      <c r="J32" s="53"/>
      <c r="K32" s="53" t="s">
        <v>1</v>
      </c>
      <c r="L32" s="53"/>
      <c r="M32" s="53">
        <v>2</v>
      </c>
      <c r="N32" s="53"/>
      <c r="O32" s="53"/>
      <c r="P32" s="53"/>
      <c r="Q32" s="53"/>
      <c r="R32" s="53"/>
      <c r="S32" s="12"/>
      <c r="T32" s="1"/>
    </row>
    <row r="33" spans="1:20" ht="30.6" customHeight="1" x14ac:dyDescent="0.25">
      <c r="A33" s="66" t="str">
        <f>'S3 Maquette'!B33</f>
        <v>Contrôle de gestion</v>
      </c>
      <c r="B33" s="47" t="str">
        <f>'S3 Maquette'!C33</f>
        <v>ECUE</v>
      </c>
      <c r="C33" s="87" t="s">
        <v>75</v>
      </c>
      <c r="D33" s="54">
        <v>1</v>
      </c>
      <c r="E33" s="54" t="s">
        <v>356</v>
      </c>
      <c r="F33" s="54" t="s">
        <v>357</v>
      </c>
      <c r="G33" s="53" t="s">
        <v>356</v>
      </c>
      <c r="H33" s="54" t="s">
        <v>357</v>
      </c>
      <c r="I33" s="53" t="s">
        <v>356</v>
      </c>
      <c r="J33" s="53"/>
      <c r="K33" s="53" t="s">
        <v>1</v>
      </c>
      <c r="L33" s="53"/>
      <c r="M33" s="53">
        <v>2</v>
      </c>
      <c r="N33" s="53"/>
      <c r="O33" s="53"/>
      <c r="P33" s="53"/>
      <c r="Q33" s="53"/>
      <c r="R33" s="53"/>
      <c r="S33" s="12"/>
      <c r="T33" s="1"/>
    </row>
    <row r="34" spans="1:20" ht="30.6" customHeight="1" x14ac:dyDescent="0.25">
      <c r="A34" s="66" t="str">
        <f>'S3 Maquette'!B34</f>
        <v xml:space="preserve">Yield management </v>
      </c>
      <c r="B34" s="47" t="str">
        <f>'S3 Maquette'!C34</f>
        <v>ECUE</v>
      </c>
      <c r="C34" s="85"/>
      <c r="D34" s="54">
        <v>1</v>
      </c>
      <c r="E34" s="54" t="s">
        <v>356</v>
      </c>
      <c r="F34" s="54" t="s">
        <v>357</v>
      </c>
      <c r="G34" s="53" t="s">
        <v>356</v>
      </c>
      <c r="H34" s="54" t="s">
        <v>357</v>
      </c>
      <c r="I34" s="53" t="s">
        <v>356</v>
      </c>
      <c r="J34" s="53"/>
      <c r="K34" s="53" t="s">
        <v>1</v>
      </c>
      <c r="L34" s="53"/>
      <c r="M34" s="53">
        <v>2</v>
      </c>
      <c r="N34" s="53"/>
      <c r="O34" s="53"/>
      <c r="P34" s="53"/>
      <c r="Q34" s="53"/>
      <c r="R34" s="53"/>
      <c r="S34" s="12"/>
      <c r="T34" s="1"/>
    </row>
    <row r="35" spans="1:20" ht="30.6" customHeight="1" x14ac:dyDescent="0.25">
      <c r="A35" s="66" t="str">
        <f>'S3 Maquette'!B35</f>
        <v>UE12 Soutenir &amp; planifier  le management de la transition</v>
      </c>
      <c r="B35" s="47" t="str">
        <f>'S3 Maquette'!C35</f>
        <v>UE</v>
      </c>
      <c r="C35" s="85"/>
      <c r="D35" s="54"/>
      <c r="E35" s="54" t="s">
        <v>356</v>
      </c>
      <c r="F35" s="54" t="s">
        <v>356</v>
      </c>
      <c r="G35" s="53" t="s">
        <v>356</v>
      </c>
      <c r="H35" s="54" t="s">
        <v>356</v>
      </c>
      <c r="I35" s="53" t="s">
        <v>357</v>
      </c>
      <c r="J35" s="53"/>
      <c r="K35" s="53" t="s">
        <v>1</v>
      </c>
      <c r="L35" s="53"/>
      <c r="M35" s="53"/>
      <c r="N35" s="53"/>
      <c r="O35" s="53"/>
      <c r="P35" s="53"/>
      <c r="Q35" s="53"/>
      <c r="R35" s="53"/>
      <c r="S35" s="12"/>
      <c r="T35" s="1"/>
    </row>
    <row r="36" spans="1:20" ht="30.6" customHeight="1" x14ac:dyDescent="0.25">
      <c r="A36" s="66" t="str">
        <f>'S3 Maquette'!B36</f>
        <v>Compétences comportementales et savoir-être en entreprise</v>
      </c>
      <c r="B36" s="47" t="str">
        <f>'S3 Maquette'!C36</f>
        <v>ECUE</v>
      </c>
      <c r="C36" s="85"/>
      <c r="D36" s="54">
        <v>1</v>
      </c>
      <c r="E36" s="54" t="s">
        <v>356</v>
      </c>
      <c r="F36" s="54" t="s">
        <v>357</v>
      </c>
      <c r="G36" s="53" t="s">
        <v>356</v>
      </c>
      <c r="H36" s="54" t="s">
        <v>357</v>
      </c>
      <c r="I36" s="53" t="s">
        <v>356</v>
      </c>
      <c r="J36" s="53"/>
      <c r="K36" s="53" t="s">
        <v>1</v>
      </c>
      <c r="L36" s="53"/>
      <c r="M36" s="53">
        <v>2</v>
      </c>
      <c r="N36" s="53"/>
      <c r="O36" s="53"/>
      <c r="P36" s="53"/>
      <c r="Q36" s="53"/>
      <c r="R36" s="53"/>
      <c r="S36" s="12"/>
      <c r="T36" s="1"/>
    </row>
    <row r="37" spans="1:20" ht="30.6" customHeight="1" x14ac:dyDescent="0.25">
      <c r="A37" s="66" t="str">
        <f>'S3 Maquette'!B37</f>
        <v>Management d'équipes &amp; empowerment</v>
      </c>
      <c r="B37" s="47" t="str">
        <f>'S3 Maquette'!C37</f>
        <v>ECUE</v>
      </c>
      <c r="C37" s="85"/>
      <c r="D37" s="54">
        <v>1</v>
      </c>
      <c r="E37" s="54" t="s">
        <v>356</v>
      </c>
      <c r="F37" s="54" t="s">
        <v>357</v>
      </c>
      <c r="G37" s="53" t="s">
        <v>356</v>
      </c>
      <c r="H37" s="54" t="s">
        <v>357</v>
      </c>
      <c r="I37" s="53" t="s">
        <v>356</v>
      </c>
      <c r="J37" s="53"/>
      <c r="K37" s="53" t="s">
        <v>1</v>
      </c>
      <c r="L37" s="53"/>
      <c r="M37" s="53">
        <v>2</v>
      </c>
      <c r="N37" s="53"/>
      <c r="O37" s="53"/>
      <c r="P37" s="53"/>
      <c r="Q37" s="53"/>
      <c r="R37" s="53"/>
      <c r="S37" s="12"/>
      <c r="T37" s="1"/>
    </row>
    <row r="38" spans="1:20" ht="30.6" customHeight="1" x14ac:dyDescent="0.25">
      <c r="A38" s="66" t="str">
        <f>'S3 Maquette'!B38</f>
        <v xml:space="preserve"> Leading sustainable organisations </v>
      </c>
      <c r="B38" s="47" t="str">
        <f>'S3 Maquette'!C38</f>
        <v>ECUE</v>
      </c>
      <c r="C38" s="85"/>
      <c r="D38" s="54">
        <v>1</v>
      </c>
      <c r="E38" s="54" t="s">
        <v>356</v>
      </c>
      <c r="F38" s="54" t="s">
        <v>357</v>
      </c>
      <c r="G38" s="53" t="s">
        <v>356</v>
      </c>
      <c r="H38" s="54" t="s">
        <v>357</v>
      </c>
      <c r="I38" s="53" t="s">
        <v>356</v>
      </c>
      <c r="J38" s="53"/>
      <c r="K38" s="53" t="s">
        <v>1</v>
      </c>
      <c r="L38" s="52"/>
      <c r="M38" s="53">
        <v>2</v>
      </c>
      <c r="N38" s="52"/>
      <c r="O38" s="52"/>
      <c r="P38" s="52"/>
      <c r="Q38" s="52"/>
      <c r="R38" s="52"/>
      <c r="S38" s="12"/>
      <c r="T38" s="1"/>
    </row>
    <row r="39" spans="1:20" ht="30.6" customHeight="1" x14ac:dyDescent="0.25">
      <c r="A39" s="66">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66"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66"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6"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6"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6"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6" t="str">
        <f>'S3 Maquette'!B45</f>
        <v>Langues III</v>
      </c>
      <c r="B45" s="47">
        <f>'S3 Maquette'!C45</f>
        <v>0</v>
      </c>
      <c r="C45" s="46" t="str">
        <f>'S3 Maquette'!F45</f>
        <v>Modification</v>
      </c>
      <c r="D45" s="7"/>
      <c r="E45" s="7"/>
      <c r="F45" s="7"/>
      <c r="G45" s="44"/>
      <c r="H45" s="44"/>
      <c r="I45" s="44"/>
      <c r="J45" s="45"/>
      <c r="K45" s="45"/>
      <c r="L45" s="45"/>
      <c r="M45" s="45"/>
      <c r="N45" s="45"/>
      <c r="O45" s="45"/>
      <c r="P45" s="45"/>
      <c r="Q45" s="45"/>
      <c r="R45" s="45"/>
      <c r="S45" s="12"/>
      <c r="T45" s="1"/>
    </row>
    <row r="46" spans="1:20" ht="30.6" customHeight="1" x14ac:dyDescent="0.25">
      <c r="A46" s="66"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66">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66">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6">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6">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6">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6">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6">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6">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6">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6">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6">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6">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6">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6">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6">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6">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6">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6">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6">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6">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6">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6">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6">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6">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6">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6">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6">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6">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6">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6">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6">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6">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6">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6">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6">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6">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6">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6">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6">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6">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6">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6">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6">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6">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6">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6">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6">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6">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6">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6">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6">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6">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6">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6">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6">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6">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6">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6">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6">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6">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6">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6">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6">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6">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6">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6">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6">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6">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6">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6">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6">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6">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6">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6">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6">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6">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6">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6">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6">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6">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6">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6">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6">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6">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6">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6">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6">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6">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6">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6">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6">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6">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6">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6">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6">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6">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6">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6">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6">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6">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6">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6">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6">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6">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6">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6">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6">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6">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6">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6">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6">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6">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6">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6">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6">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6">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6">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6">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6">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6">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6">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6">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6">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6">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6">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6">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6">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6">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6">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6">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6">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6">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6">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6">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6">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6">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6">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6">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6">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6">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6">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6">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6">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6">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6">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6">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6">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6">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6">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6">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6">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6">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6">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6">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6">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6">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6">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6">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6">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6">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6">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6">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6">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6">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6">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6">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6">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6">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6">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6">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6">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6">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6">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6">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6">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6">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6">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6">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6">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6">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6">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6">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6">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6">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6">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6">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6">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6">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6">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6">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6">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6">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6">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6">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6">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6">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6">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6">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6">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6">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6">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6">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6">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6">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6">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6">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6">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6">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6">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6">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6">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6">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6">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6">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6">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6">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6">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6">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6">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6">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6">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6">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6">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6">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6">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6">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6">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6">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6">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6">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6">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6">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6">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6">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6">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6">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6">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6">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6">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6">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6">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6">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6">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6">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6">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6">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6">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6">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6">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6">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6">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6">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6">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6">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04" priority="22">
      <formula>$C1="Parcours Pédagogique"</formula>
    </cfRule>
    <cfRule type="expression" dxfId="103" priority="23">
      <formula>$C1="BLOC"</formula>
    </cfRule>
    <cfRule type="expression" dxfId="102" priority="24">
      <formula>$C1="OPTION"</formula>
    </cfRule>
  </conditionalFormatting>
  <conditionalFormatting sqref="A18:T18 A39:S300 A19:B38">
    <cfRule type="expression" dxfId="101" priority="31">
      <formula>$C18="Modification MCC"</formula>
    </cfRule>
  </conditionalFormatting>
  <conditionalFormatting sqref="B1:S9 B10:E10 J10:S11 B11:D11 B12:M12 P12 B13:H13 K13:L13 B14:G14 K14:N14 P14:S17 B15:H15 K15:M16 B16:G16 B17:M17 B301:S999">
    <cfRule type="expression" dxfId="100" priority="28">
      <formula>$D1="Modification"</formula>
    </cfRule>
    <cfRule type="expression" dxfId="99" priority="29">
      <formula>$D1="Création"</formula>
    </cfRule>
    <cfRule type="expression" dxfId="98" priority="30">
      <formula>$D1="Fermeture"</formula>
    </cfRule>
  </conditionalFormatting>
  <conditionalFormatting sqref="B1:S9 J10:S11 B12:M12 K14:N14 K15:M16 B17:M17 B301:S999 P14:S17 B10:E10 B11:D11 P12 B13:H13 K13:L13 B14:G14 B15:H15 B16:G16">
    <cfRule type="expression" dxfId="97" priority="27">
      <formula>$D1="Modification MCC"</formula>
    </cfRule>
  </conditionalFormatting>
  <conditionalFormatting sqref="J1:J18 J39:J999">
    <cfRule type="expression" dxfId="96" priority="19">
      <formula>$I1="NON"</formula>
    </cfRule>
  </conditionalFormatting>
  <conditionalFormatting sqref="L18 L39:L300">
    <cfRule type="expression" dxfId="95" priority="25">
      <formula>$K18="CT (Contrôle terminal)"</formula>
    </cfRule>
    <cfRule type="expression" dxfId="94" priority="26">
      <formula>$K18="CCI (CC Intégral)"</formula>
    </cfRule>
  </conditionalFormatting>
  <conditionalFormatting sqref="M1:M18 M39:M999">
    <cfRule type="expression" dxfId="93" priority="21">
      <formula>$K1="CT (Contrôle terminal)"</formula>
    </cfRule>
  </conditionalFormatting>
  <conditionalFormatting sqref="N1:O18 N39:O999">
    <cfRule type="expression" dxfId="92" priority="18">
      <formula>$K1="CCI (CC Intégral)"</formula>
    </cfRule>
  </conditionalFormatting>
  <conditionalFormatting sqref="P39:S300">
    <cfRule type="expression" dxfId="91" priority="20">
      <formula>$H$15="Session Unique"</formula>
    </cfRule>
  </conditionalFormatting>
  <conditionalFormatting sqref="Q1:R18 Q39:R999">
    <cfRule type="expression" dxfId="90" priority="16">
      <formula>$P1="Autres"</formula>
    </cfRule>
  </conditionalFormatting>
  <conditionalFormatting sqref="S1:S18 T18 S39:S999">
    <cfRule type="expression" dxfId="89" priority="17">
      <formula>$P1="CT (Contrôle terminal)"</formula>
    </cfRule>
  </conditionalFormatting>
  <conditionalFormatting sqref="A18:T18 A39:S300 A19:B38">
    <cfRule type="expression" dxfId="88" priority="32">
      <formula>$C18="Modification"</formula>
    </cfRule>
    <cfRule type="expression" dxfId="87" priority="33">
      <formula>$C18="Création"</formula>
    </cfRule>
    <cfRule type="expression" dxfId="86" priority="34">
      <formula>$C18="Fermeture"</formula>
    </cfRule>
  </conditionalFormatting>
  <conditionalFormatting sqref="D19:S38">
    <cfRule type="expression" dxfId="85" priority="12">
      <formula>$C19="Modification MCC"</formula>
    </cfRule>
  </conditionalFormatting>
  <conditionalFormatting sqref="J19:J38">
    <cfRule type="expression" dxfId="84" priority="7">
      <formula>$I19="NON"</formula>
    </cfRule>
  </conditionalFormatting>
  <conditionalFormatting sqref="L19:L38">
    <cfRule type="expression" dxfId="83" priority="10">
      <formula>$K19="CT (Contrôle terminal)"</formula>
    </cfRule>
    <cfRule type="expression" dxfId="82" priority="11">
      <formula>$K19="CCI (CC Intégral)"</formula>
    </cfRule>
  </conditionalFormatting>
  <conditionalFormatting sqref="M19:M38">
    <cfRule type="expression" dxfId="81" priority="9">
      <formula>$K19="CT (Contrôle terminal)"</formula>
    </cfRule>
  </conditionalFormatting>
  <conditionalFormatting sqref="N19:O38">
    <cfRule type="expression" dxfId="80" priority="6">
      <formula>$K19="CCI (CC Intégral)"</formula>
    </cfRule>
  </conditionalFormatting>
  <conditionalFormatting sqref="P19:S38">
    <cfRule type="expression" dxfId="79" priority="8">
      <formula>$H$15="Session Unique"</formula>
    </cfRule>
  </conditionalFormatting>
  <conditionalFormatting sqref="Q19:R38">
    <cfRule type="expression" dxfId="78" priority="4">
      <formula>$P19="Autres"</formula>
    </cfRule>
  </conditionalFormatting>
  <conditionalFormatting sqref="S19:S38">
    <cfRule type="expression" dxfId="77" priority="5">
      <formula>$P19="CT (Contrôle terminal)"</formula>
    </cfRule>
  </conditionalFormatting>
  <conditionalFormatting sqref="D19:S38">
    <cfRule type="expression" dxfId="76" priority="13">
      <formula>$C19="Modification"</formula>
    </cfRule>
    <cfRule type="expression" dxfId="75" priority="14">
      <formula>$C19="Création"</formula>
    </cfRule>
    <cfRule type="expression" dxfId="74" priority="15">
      <formula>$C19="Fermeture"</formula>
    </cfRule>
  </conditionalFormatting>
  <conditionalFormatting sqref="C19:C38">
    <cfRule type="expression" dxfId="73" priority="2">
      <formula>$F19="Modification"</formula>
    </cfRule>
    <cfRule type="expression" dxfId="72" priority="3">
      <formula>$F19="Création"</formula>
    </cfRule>
  </conditionalFormatting>
  <conditionalFormatting sqref="C19:C38">
    <cfRule type="expression" dxfId="71" priority="1">
      <formula>$F19="Fermeture"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60" zoomScaleNormal="60" workbookViewId="0">
      <pane ySplit="18" topLeftCell="A19" activePane="bottomLeft" state="frozen"/>
      <selection pane="bottomLeft" activeCell="G27" sqref="G27"/>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34" t="s">
        <v>201</v>
      </c>
      <c r="B7" s="137" t="str">
        <f>'Fiche Générale'!B2</f>
        <v>IAE</v>
      </c>
      <c r="C7" s="134" t="s">
        <v>68</v>
      </c>
      <c r="D7" s="134"/>
      <c r="E7" s="136" t="str">
        <f>'Fiche Générale'!B3</f>
        <v>Management Sectoriel</v>
      </c>
      <c r="F7" s="137"/>
      <c r="G7" s="134" t="s">
        <v>202</v>
      </c>
      <c r="H7" s="177" t="str">
        <f>'Fiche Générale'!B4</f>
        <v>Code à créer dans Apogée</v>
      </c>
      <c r="I7" s="177"/>
      <c r="J7" s="177"/>
    </row>
    <row r="8" spans="1:10" ht="18" customHeight="1" x14ac:dyDescent="0.25">
      <c r="A8" s="134"/>
      <c r="B8" s="139"/>
      <c r="C8" s="134"/>
      <c r="D8" s="134"/>
      <c r="E8" s="138"/>
      <c r="F8" s="139"/>
      <c r="G8" s="134"/>
      <c r="H8" s="177"/>
      <c r="I8" s="177"/>
      <c r="J8" s="177"/>
    </row>
    <row r="9" spans="1:10" ht="18" customHeight="1" x14ac:dyDescent="0.25">
      <c r="A9" s="134"/>
      <c r="B9" s="139"/>
      <c r="C9" s="134"/>
      <c r="D9" s="134"/>
      <c r="E9" s="140"/>
      <c r="F9" s="141"/>
      <c r="G9" s="134"/>
      <c r="H9" s="177"/>
      <c r="I9" s="177"/>
      <c r="J9" s="177"/>
    </row>
    <row r="10" spans="1:10" ht="18" customHeight="1" x14ac:dyDescent="0.25">
      <c r="A10" s="134"/>
      <c r="B10" s="139"/>
      <c r="C10" s="135" t="s">
        <v>69</v>
      </c>
      <c r="D10" s="135"/>
      <c r="E10" s="142" t="str">
        <f>'Fiche Générale'!C12</f>
        <v>Management de l'Hôtellerie Internationale</v>
      </c>
      <c r="F10" s="143"/>
      <c r="G10" s="143"/>
      <c r="H10" s="143"/>
      <c r="I10" s="143"/>
      <c r="J10" s="144"/>
    </row>
    <row r="11" spans="1:10" ht="18" customHeight="1" x14ac:dyDescent="0.25">
      <c r="A11" s="134"/>
      <c r="B11" s="141"/>
      <c r="C11" s="135"/>
      <c r="D11" s="135"/>
      <c r="E11" s="145"/>
      <c r="F11" s="146"/>
      <c r="G11" s="146"/>
      <c r="H11" s="146"/>
      <c r="I11" s="146"/>
      <c r="J11" s="147"/>
    </row>
    <row r="13" spans="1:10" x14ac:dyDescent="0.25">
      <c r="A13" s="151" t="s">
        <v>23</v>
      </c>
      <c r="B13" s="96" t="s">
        <v>186</v>
      </c>
      <c r="C13" s="151" t="s">
        <v>70</v>
      </c>
      <c r="D13" s="151"/>
      <c r="E13" s="161">
        <f>'S1 Maquette'!E13:F14</f>
        <v>0</v>
      </c>
      <c r="F13" s="161"/>
      <c r="G13" s="151" t="s">
        <v>265</v>
      </c>
      <c r="H13" s="94">
        <f>Calcul!J7</f>
        <v>140</v>
      </c>
      <c r="I13" s="96"/>
    </row>
    <row r="14" spans="1:10" x14ac:dyDescent="0.25">
      <c r="A14" s="151"/>
      <c r="B14" s="99"/>
      <c r="C14" s="151"/>
      <c r="D14" s="151"/>
      <c r="E14" s="161"/>
      <c r="F14" s="161"/>
      <c r="G14" s="151"/>
      <c r="H14" s="97"/>
      <c r="I14" s="99"/>
    </row>
    <row r="15" spans="1:10" x14ac:dyDescent="0.25">
      <c r="A15" s="151" t="s">
        <v>203</v>
      </c>
      <c r="B15" s="96" t="s">
        <v>189</v>
      </c>
      <c r="C15" s="153" t="s">
        <v>71</v>
      </c>
      <c r="D15" s="154"/>
      <c r="E15" s="151"/>
      <c r="F15" s="151"/>
      <c r="G15" s="159" t="s">
        <v>190</v>
      </c>
      <c r="H15" s="93">
        <f>Calcul!J20</f>
        <v>80</v>
      </c>
      <c r="I15" s="93"/>
    </row>
    <row r="16" spans="1:10" x14ac:dyDescent="0.25">
      <c r="A16" s="151"/>
      <c r="B16" s="99"/>
      <c r="C16" s="155"/>
      <c r="D16" s="156"/>
      <c r="E16" s="151"/>
      <c r="F16" s="151"/>
      <c r="G16" s="160"/>
      <c r="H16" s="93"/>
      <c r="I16" s="93"/>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13</v>
      </c>
      <c r="B19" s="67" t="s">
        <v>409</v>
      </c>
      <c r="C19" s="54" t="s">
        <v>33</v>
      </c>
      <c r="D19" s="54">
        <v>30</v>
      </c>
      <c r="E19" s="5" t="s">
        <v>32</v>
      </c>
      <c r="F19" s="5"/>
      <c r="G19" s="5"/>
      <c r="H19" s="54"/>
      <c r="I19" s="54"/>
      <c r="J19" s="54"/>
      <c r="K19" s="54"/>
      <c r="L19" s="54"/>
      <c r="M19" s="54"/>
      <c r="N19" s="5"/>
      <c r="O19" s="5"/>
    </row>
    <row r="20" spans="1:15" s="18" customFormat="1" ht="43.15" customHeight="1" x14ac:dyDescent="0.25">
      <c r="A20" s="25" t="s">
        <v>410</v>
      </c>
      <c r="B20" s="79" t="s">
        <v>411</v>
      </c>
      <c r="C20" s="54" t="s">
        <v>34</v>
      </c>
      <c r="D20" s="54"/>
      <c r="E20" s="5" t="s">
        <v>32</v>
      </c>
      <c r="F20" s="5"/>
      <c r="G20" s="5"/>
      <c r="H20" s="54" t="s">
        <v>211</v>
      </c>
      <c r="I20" s="54">
        <v>18</v>
      </c>
      <c r="J20" s="54"/>
      <c r="K20" s="54"/>
      <c r="L20" s="54"/>
      <c r="M20" s="54"/>
      <c r="N20" s="5"/>
      <c r="O20" s="5"/>
    </row>
    <row r="21" spans="1:15" s="18" customFormat="1" ht="43.15" customHeight="1" x14ac:dyDescent="0.25">
      <c r="A21" s="25" t="s">
        <v>412</v>
      </c>
      <c r="B21" s="79" t="s">
        <v>413</v>
      </c>
      <c r="C21" s="54" t="s">
        <v>34</v>
      </c>
      <c r="D21" s="54"/>
      <c r="E21" s="5" t="s">
        <v>32</v>
      </c>
      <c r="F21" s="5"/>
      <c r="G21" s="60" t="s">
        <v>414</v>
      </c>
      <c r="H21" s="54" t="s">
        <v>211</v>
      </c>
      <c r="I21" s="54">
        <v>22</v>
      </c>
      <c r="J21" s="54"/>
      <c r="K21" s="54"/>
      <c r="L21" s="54"/>
      <c r="M21" s="54"/>
      <c r="N21" s="5"/>
      <c r="O21" s="5"/>
    </row>
    <row r="22" spans="1:15" s="18" customFormat="1" ht="43.15" customHeight="1" x14ac:dyDescent="0.25">
      <c r="A22" s="25" t="s">
        <v>415</v>
      </c>
      <c r="B22" s="79" t="s">
        <v>416</v>
      </c>
      <c r="C22" s="54" t="s">
        <v>34</v>
      </c>
      <c r="D22" s="54"/>
      <c r="E22" s="5" t="s">
        <v>32</v>
      </c>
      <c r="F22" s="5"/>
      <c r="G22" s="57" t="s">
        <v>417</v>
      </c>
      <c r="H22" s="54" t="s">
        <v>211</v>
      </c>
      <c r="I22" s="54"/>
      <c r="J22" s="54">
        <v>20</v>
      </c>
      <c r="K22" s="54"/>
      <c r="L22" s="54"/>
      <c r="M22" s="54"/>
      <c r="N22" s="5"/>
      <c r="O22" s="5"/>
    </row>
    <row r="23" spans="1:15" s="18" customFormat="1" ht="43.15" customHeight="1" x14ac:dyDescent="0.25">
      <c r="A23" s="25" t="s">
        <v>418</v>
      </c>
      <c r="B23" s="80" t="s">
        <v>419</v>
      </c>
      <c r="C23" s="54" t="s">
        <v>34</v>
      </c>
      <c r="D23" s="54"/>
      <c r="E23" s="5" t="s">
        <v>32</v>
      </c>
      <c r="F23" s="5"/>
      <c r="G23" s="5"/>
      <c r="H23" s="54" t="s">
        <v>216</v>
      </c>
      <c r="I23" s="193">
        <v>20</v>
      </c>
      <c r="J23" s="54"/>
      <c r="K23" s="54"/>
      <c r="L23" s="54"/>
      <c r="M23" s="69" t="s">
        <v>67</v>
      </c>
      <c r="N23" s="5"/>
      <c r="O23" s="70" t="s">
        <v>370</v>
      </c>
    </row>
    <row r="24" spans="1:15" s="18" customFormat="1" ht="43.15" customHeight="1" x14ac:dyDescent="0.25">
      <c r="A24" s="25" t="s">
        <v>420</v>
      </c>
      <c r="B24" s="80" t="s">
        <v>372</v>
      </c>
      <c r="C24" s="54" t="s">
        <v>34</v>
      </c>
      <c r="D24" s="54"/>
      <c r="E24" s="5" t="s">
        <v>32</v>
      </c>
      <c r="F24" s="5"/>
      <c r="G24" s="5"/>
      <c r="H24" s="54" t="s">
        <v>211</v>
      </c>
      <c r="I24" s="193">
        <v>20</v>
      </c>
      <c r="J24" s="54"/>
      <c r="K24" s="54"/>
      <c r="L24" s="54"/>
      <c r="M24" s="69" t="s">
        <v>67</v>
      </c>
      <c r="N24" s="5"/>
      <c r="O24" s="70" t="s">
        <v>370</v>
      </c>
    </row>
    <row r="25" spans="1:15" ht="110.25" customHeight="1" x14ac:dyDescent="0.25">
      <c r="A25" s="25" t="s">
        <v>421</v>
      </c>
      <c r="B25" s="79" t="s">
        <v>459</v>
      </c>
      <c r="C25" s="54" t="s">
        <v>34</v>
      </c>
      <c r="D25" s="54"/>
      <c r="E25" s="5" t="s">
        <v>32</v>
      </c>
      <c r="F25" s="5"/>
      <c r="G25" s="81" t="s">
        <v>422</v>
      </c>
      <c r="H25" s="54" t="s">
        <v>211</v>
      </c>
      <c r="I25" s="54"/>
      <c r="J25" s="54"/>
      <c r="K25" s="54"/>
      <c r="L25" s="54"/>
      <c r="M25" s="54"/>
      <c r="N25" s="5"/>
      <c r="O25" s="5"/>
    </row>
    <row r="26" spans="1:15" ht="43.15" customHeight="1" x14ac:dyDescent="0.25">
      <c r="A26" s="25"/>
      <c r="B26" s="79"/>
      <c r="C26" s="54"/>
      <c r="D26" s="54"/>
      <c r="E26" s="5"/>
      <c r="F26" s="5"/>
      <c r="G26" s="5"/>
      <c r="H26" s="54"/>
      <c r="I26" s="54"/>
      <c r="J26" s="54"/>
      <c r="K26" s="54"/>
      <c r="L26" s="54"/>
      <c r="M26" s="54"/>
      <c r="N26" s="5"/>
      <c r="O26" s="5"/>
    </row>
    <row r="27" spans="1:15" ht="43.15" customHeight="1" x14ac:dyDescent="0.25">
      <c r="A27" s="25"/>
      <c r="B27" s="79"/>
      <c r="C27" s="54"/>
      <c r="D27" s="54"/>
      <c r="E27" s="5"/>
      <c r="F27" s="5"/>
      <c r="G27" s="5"/>
      <c r="H27" s="54"/>
      <c r="I27" s="54"/>
      <c r="J27" s="54"/>
      <c r="K27" s="54"/>
      <c r="L27" s="54"/>
      <c r="M27" s="54"/>
      <c r="N27" s="5"/>
      <c r="O27" s="5"/>
    </row>
    <row r="28" spans="1:15" ht="43.15" customHeight="1" x14ac:dyDescent="0.25">
      <c r="A28" s="25"/>
      <c r="B28" s="79"/>
      <c r="C28" s="54"/>
      <c r="D28" s="54"/>
      <c r="E28" s="5"/>
      <c r="F28" s="5"/>
      <c r="G28" s="5"/>
      <c r="H28" s="54"/>
      <c r="I28" s="16"/>
      <c r="J28" s="54"/>
      <c r="K28" s="54"/>
      <c r="L28" s="54"/>
      <c r="M28" s="54"/>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76" t="s">
        <v>443</v>
      </c>
      <c r="C30" s="54"/>
      <c r="D30" s="54"/>
      <c r="E30" s="5" t="s">
        <v>77</v>
      </c>
      <c r="F30" s="5"/>
      <c r="G30" s="5"/>
      <c r="H30" s="7"/>
      <c r="I30" s="7"/>
      <c r="J30" s="7"/>
      <c r="K30" s="7"/>
      <c r="L30" s="7"/>
      <c r="M30" s="7"/>
      <c r="N30" s="5"/>
      <c r="O30" s="5"/>
    </row>
    <row r="31" spans="1:15" ht="43.15" customHeight="1" x14ac:dyDescent="0.25">
      <c r="A31" s="25"/>
      <c r="B31" s="60" t="s">
        <v>425</v>
      </c>
      <c r="C31" s="54"/>
      <c r="D31" s="54"/>
      <c r="E31" s="5" t="s">
        <v>77</v>
      </c>
      <c r="F31" s="5"/>
      <c r="G31" s="60" t="s">
        <v>444</v>
      </c>
      <c r="H31" s="7"/>
      <c r="I31" s="7"/>
      <c r="J31" s="7"/>
      <c r="K31" s="7"/>
      <c r="L31" s="7"/>
      <c r="M31" s="7"/>
      <c r="N31" s="5"/>
      <c r="O31" s="5"/>
    </row>
    <row r="32" spans="1:15" ht="43.15" customHeight="1" x14ac:dyDescent="0.25">
      <c r="A32" s="25"/>
      <c r="B32" s="60" t="s">
        <v>427</v>
      </c>
      <c r="C32" s="54"/>
      <c r="D32" s="54"/>
      <c r="E32" s="5" t="s">
        <v>77</v>
      </c>
      <c r="F32" s="5"/>
      <c r="G32" s="60" t="s">
        <v>445</v>
      </c>
      <c r="H32" s="7"/>
      <c r="I32" s="7"/>
      <c r="J32" s="7"/>
      <c r="K32" s="7"/>
      <c r="L32" s="7"/>
      <c r="M32" s="7"/>
      <c r="N32" s="5"/>
      <c r="O32" s="5"/>
    </row>
    <row r="33" spans="1:15" ht="43.15" customHeight="1" x14ac:dyDescent="0.25">
      <c r="A33" s="25"/>
      <c r="B33" s="83" t="s">
        <v>429</v>
      </c>
      <c r="C33" s="84"/>
      <c r="D33" s="84"/>
      <c r="E33" s="84" t="s">
        <v>77</v>
      </c>
      <c r="F33" s="84"/>
      <c r="G33" s="82" t="s">
        <v>446</v>
      </c>
      <c r="H33" s="7"/>
      <c r="I33" s="7"/>
      <c r="J33" s="7"/>
      <c r="K33" s="7"/>
      <c r="L33" s="7"/>
      <c r="M33" s="7"/>
      <c r="N33" s="5"/>
      <c r="O33" s="5"/>
    </row>
    <row r="34" spans="1:15" ht="43.15" customHeight="1" x14ac:dyDescent="0.25">
      <c r="A34" s="25"/>
      <c r="B34" s="83" t="s">
        <v>431</v>
      </c>
      <c r="C34" s="84"/>
      <c r="D34" s="84"/>
      <c r="E34" s="84" t="s">
        <v>77</v>
      </c>
      <c r="F34" s="84"/>
      <c r="G34" s="82" t="s">
        <v>447</v>
      </c>
      <c r="H34" s="7"/>
      <c r="I34" s="7"/>
      <c r="J34" s="7"/>
      <c r="K34" s="7"/>
      <c r="L34" s="7"/>
      <c r="M34" s="7"/>
      <c r="N34" s="5"/>
      <c r="O34" s="5"/>
    </row>
    <row r="35" spans="1:15" ht="43.15" customHeight="1" x14ac:dyDescent="0.25">
      <c r="A35" s="25"/>
      <c r="B35" s="89" t="s">
        <v>456</v>
      </c>
      <c r="C35" s="87"/>
      <c r="D35" s="87"/>
      <c r="E35" s="87" t="s">
        <v>77</v>
      </c>
      <c r="F35" s="87" t="s">
        <v>75</v>
      </c>
      <c r="G35" s="63"/>
      <c r="H35" s="7"/>
      <c r="I35" s="7"/>
      <c r="J35" s="7"/>
      <c r="K35" s="7"/>
      <c r="L35" s="7"/>
      <c r="M35" s="7"/>
      <c r="N35" s="5"/>
      <c r="O35" s="5"/>
    </row>
    <row r="36" spans="1:15" ht="43.15" customHeight="1" x14ac:dyDescent="0.25">
      <c r="A36" s="25"/>
      <c r="B36" s="60" t="s">
        <v>457</v>
      </c>
      <c r="C36" s="85"/>
      <c r="D36" s="85"/>
      <c r="E36" s="85" t="s">
        <v>77</v>
      </c>
      <c r="F36" s="85"/>
      <c r="G36" s="60"/>
      <c r="H36" s="7"/>
      <c r="I36" s="7"/>
      <c r="J36" s="7"/>
      <c r="K36" s="7"/>
      <c r="L36" s="7"/>
      <c r="M36" s="7"/>
      <c r="N36" s="5"/>
      <c r="O36" s="5"/>
    </row>
    <row r="37" spans="1:15" ht="43.15" customHeight="1" x14ac:dyDescent="0.25">
      <c r="A37" s="25"/>
      <c r="B37" s="90" t="s">
        <v>451</v>
      </c>
      <c r="C37" s="81"/>
      <c r="D37" s="81"/>
      <c r="E37" s="81" t="s">
        <v>77</v>
      </c>
      <c r="F37" s="85"/>
      <c r="G37" s="85"/>
      <c r="H37" s="7"/>
      <c r="I37" s="7"/>
      <c r="J37" s="7"/>
      <c r="K37" s="7"/>
      <c r="L37" s="7"/>
      <c r="M37" s="7"/>
      <c r="N37" s="5"/>
      <c r="O37" s="5"/>
    </row>
    <row r="38" spans="1:15" ht="43.15" customHeight="1" x14ac:dyDescent="0.25">
      <c r="A38" s="25"/>
      <c r="B38" s="29"/>
      <c r="C38" s="88"/>
      <c r="D38" s="88"/>
      <c r="E38" s="85"/>
      <c r="F38" s="85"/>
      <c r="G38" s="8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8 D1:E18 G1:N18 G29:N29 D29:E29 A29:A999 D39:E999 G39:N999 H30:N38">
    <cfRule type="expression" dxfId="70" priority="33">
      <formula>$C1="Option"</formula>
    </cfRule>
  </conditionalFormatting>
  <conditionalFormatting sqref="A1:O9 A10:E10 K10:O11 A11:D11 A12:O12 A13:H13 J13:O16 A14:F14 A15:H15 A16:F16 A17:O18 A29:O29 A39:O999 A30:A38 H30:O38">
    <cfRule type="expression" dxfId="69" priority="37">
      <formula>$F1="Modification"</formula>
    </cfRule>
    <cfRule type="expression" dxfId="68" priority="38">
      <formula>$F1="Création"</formula>
    </cfRule>
  </conditionalFormatting>
  <conditionalFormatting sqref="A1:O9 K10:O11 A12:O12 J13:O16 A17:O18 A10:E10 A11:D11 A13:H13 A14:F14 A15:H15 A16:F16 A29:O29 A39:O999 A30:A38 H30:O38">
    <cfRule type="expression" dxfId="67" priority="36">
      <formula>$F1="Fermeture"</formula>
    </cfRule>
  </conditionalFormatting>
  <conditionalFormatting sqref="N1:N18 N29:N999">
    <cfRule type="expression" dxfId="66" priority="35">
      <formula>$M1="Porteuse"</formula>
    </cfRule>
  </conditionalFormatting>
  <conditionalFormatting sqref="A19:A28 D19:E28 G19:N20 G23:N28 H21:N22">
    <cfRule type="expression" dxfId="65" priority="28">
      <formula>$C19="Option"</formula>
    </cfRule>
  </conditionalFormatting>
  <conditionalFormatting sqref="A19:O19 A20:A28 C20:O20 C21:F22 H21:O22 C23:O28">
    <cfRule type="expression" dxfId="64" priority="31">
      <formula>$F19="Modification"</formula>
    </cfRule>
    <cfRule type="expression" dxfId="63" priority="32">
      <formula>$F19="Création"</formula>
    </cfRule>
  </conditionalFormatting>
  <conditionalFormatting sqref="A19:O19 C20:O20 A20:A28 C21:F22 H21:O22 C23:O28">
    <cfRule type="expression" dxfId="62" priority="30">
      <formula>$F19="Fermeture"</formula>
    </cfRule>
  </conditionalFormatting>
  <conditionalFormatting sqref="N19:N28">
    <cfRule type="expression" dxfId="61" priority="29">
      <formula>$M19="Porteuse"</formula>
    </cfRule>
  </conditionalFormatting>
  <conditionalFormatting sqref="D30:E32">
    <cfRule type="expression" dxfId="60" priority="24">
      <formula>$C30="Option"</formula>
    </cfRule>
  </conditionalFormatting>
  <conditionalFormatting sqref="C31:F32">
    <cfRule type="expression" dxfId="59" priority="26">
      <formula>$F31="Modification"</formula>
    </cfRule>
    <cfRule type="expression" dxfId="58" priority="27">
      <formula>$F31="Création"</formula>
    </cfRule>
  </conditionalFormatting>
  <conditionalFormatting sqref="C31:F32">
    <cfRule type="expression" dxfId="57" priority="25">
      <formula>$F31="Fermeture"</formula>
    </cfRule>
  </conditionalFormatting>
  <conditionalFormatting sqref="G30">
    <cfRule type="expression" dxfId="56" priority="20">
      <formula>$C30="Option"</formula>
    </cfRule>
  </conditionalFormatting>
  <conditionalFormatting sqref="C30:G30">
    <cfRule type="expression" dxfId="55" priority="22">
      <formula>$F30="Modification"</formula>
    </cfRule>
    <cfRule type="expression" dxfId="54" priority="23">
      <formula>$F30="Création"</formula>
    </cfRule>
  </conditionalFormatting>
  <conditionalFormatting sqref="C30:G30">
    <cfRule type="expression" dxfId="53" priority="21">
      <formula>$F30="Fermeture"</formula>
    </cfRule>
  </conditionalFormatting>
  <conditionalFormatting sqref="B30">
    <cfRule type="expression" dxfId="52" priority="17">
      <formula>$F30="Fermeture"</formula>
    </cfRule>
    <cfRule type="expression" dxfId="51" priority="18">
      <formula>$F30="Modification"</formula>
    </cfRule>
    <cfRule type="expression" dxfId="50" priority="19">
      <formula>$F30="Création"</formula>
    </cfRule>
  </conditionalFormatting>
  <conditionalFormatting sqref="G38 D38:E38">
    <cfRule type="expression" dxfId="49" priority="13">
      <formula>$C38="Option"</formula>
    </cfRule>
  </conditionalFormatting>
  <conditionalFormatting sqref="B38:G38">
    <cfRule type="expression" dxfId="48" priority="15">
      <formula>$F38="Modification"</formula>
    </cfRule>
    <cfRule type="expression" dxfId="47" priority="16">
      <formula>$F38="Création"</formula>
    </cfRule>
  </conditionalFormatting>
  <conditionalFormatting sqref="B38:G38">
    <cfRule type="expression" dxfId="46" priority="14">
      <formula>$F38="Fermeture"</formula>
    </cfRule>
  </conditionalFormatting>
  <conditionalFormatting sqref="G37">
    <cfRule type="expression" dxfId="45" priority="9">
      <formula>$C37="Option"</formula>
    </cfRule>
  </conditionalFormatting>
  <conditionalFormatting sqref="G37">
    <cfRule type="expression" dxfId="44" priority="11">
      <formula>$F37="Modification"</formula>
    </cfRule>
    <cfRule type="expression" dxfId="43" priority="12">
      <formula>$F37="Création"</formula>
    </cfRule>
  </conditionalFormatting>
  <conditionalFormatting sqref="G37">
    <cfRule type="expression" dxfId="42" priority="10">
      <formula>$F37="Fermeture"</formula>
    </cfRule>
  </conditionalFormatting>
  <conditionalFormatting sqref="D37:E37">
    <cfRule type="expression" dxfId="41" priority="5">
      <formula>$C37="Option"</formula>
    </cfRule>
  </conditionalFormatting>
  <conditionalFormatting sqref="B37:F37">
    <cfRule type="expression" dxfId="40" priority="7">
      <formula>$F37="Modification"</formula>
    </cfRule>
    <cfRule type="expression" dxfId="39" priority="8">
      <formula>$F37="Création"</formula>
    </cfRule>
  </conditionalFormatting>
  <conditionalFormatting sqref="B37:F37">
    <cfRule type="expression" dxfId="38" priority="6">
      <formula>$F37="Fermeture"</formula>
    </cfRule>
  </conditionalFormatting>
  <conditionalFormatting sqref="D35:E36">
    <cfRule type="expression" dxfId="37" priority="1">
      <formula>$C35="Option"</formula>
    </cfRule>
  </conditionalFormatting>
  <conditionalFormatting sqref="C35:F36">
    <cfRule type="expression" dxfId="36" priority="3">
      <formula>$F35="Modification"</formula>
    </cfRule>
    <cfRule type="expression" dxfId="35" priority="4">
      <formula>$F35="Création"</formula>
    </cfRule>
  </conditionalFormatting>
  <conditionalFormatting sqref="C35:F36">
    <cfRule type="expression" dxfId="34" priority="2">
      <formula>$F35="Fermeture"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50" zoomScaleNormal="50" workbookViewId="0">
      <pane ySplit="18" topLeftCell="A19" activePane="bottomLeft" state="frozen"/>
      <selection activeCell="D25" sqref="D25"/>
      <selection pane="bottomLeft" activeCell="K38" sqref="K38"/>
    </sheetView>
  </sheetViews>
  <sheetFormatPr baseColWidth="10" defaultRowHeight="15" x14ac:dyDescent="0.25"/>
  <cols>
    <col min="1" max="1" width="39" style="64"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0"/>
      <c r="B1" s="150"/>
      <c r="C1" s="150"/>
      <c r="D1" s="150"/>
      <c r="E1" s="150"/>
      <c r="F1" s="150"/>
      <c r="G1" s="150"/>
      <c r="H1" s="150"/>
      <c r="I1" s="150"/>
      <c r="J1" s="38"/>
    </row>
    <row r="2" spans="1:19" x14ac:dyDescent="0.25">
      <c r="A2" s="150"/>
      <c r="B2" s="150"/>
      <c r="C2" s="150"/>
      <c r="D2" s="150"/>
      <c r="E2" s="150"/>
      <c r="F2" s="150"/>
      <c r="G2" s="150"/>
      <c r="H2" s="150"/>
      <c r="I2" s="150"/>
      <c r="J2" s="38"/>
    </row>
    <row r="3" spans="1:19" x14ac:dyDescent="0.25">
      <c r="A3" s="150"/>
      <c r="B3" s="150"/>
      <c r="C3" s="150"/>
      <c r="D3" s="150"/>
      <c r="E3" s="150"/>
      <c r="F3" s="150"/>
      <c r="G3" s="150"/>
      <c r="H3" s="150"/>
      <c r="I3" s="150"/>
      <c r="J3" s="38"/>
    </row>
    <row r="4" spans="1:19" x14ac:dyDescent="0.25">
      <c r="A4" s="150"/>
      <c r="B4" s="150"/>
      <c r="C4" s="150"/>
      <c r="D4" s="150"/>
      <c r="E4" s="150"/>
      <c r="F4" s="150"/>
      <c r="G4" s="150"/>
      <c r="H4" s="150"/>
      <c r="I4" s="150"/>
      <c r="J4" s="38"/>
    </row>
    <row r="5" spans="1:19" x14ac:dyDescent="0.25">
      <c r="A5" s="150"/>
      <c r="B5" s="150"/>
      <c r="C5" s="150"/>
      <c r="D5" s="150"/>
      <c r="E5" s="150"/>
      <c r="F5" s="150"/>
      <c r="G5" s="150"/>
      <c r="H5" s="150"/>
      <c r="I5" s="150"/>
      <c r="J5" s="38"/>
    </row>
    <row r="6" spans="1:19" x14ac:dyDescent="0.25">
      <c r="A6" s="150"/>
      <c r="B6" s="150"/>
      <c r="C6" s="150"/>
      <c r="D6" s="150"/>
      <c r="E6" s="150"/>
      <c r="F6" s="150"/>
      <c r="G6" s="150"/>
      <c r="H6" s="150"/>
      <c r="I6" s="150"/>
      <c r="J6" s="38"/>
    </row>
    <row r="7" spans="1:19" ht="14.45" customHeight="1" x14ac:dyDescent="0.25">
      <c r="A7" s="178" t="s">
        <v>204</v>
      </c>
      <c r="B7" s="177" t="str">
        <f>'Fiche Générale'!B2</f>
        <v>IAE</v>
      </c>
      <c r="C7" s="134" t="s">
        <v>68</v>
      </c>
      <c r="D7" s="134"/>
      <c r="E7" s="175" t="str">
        <f>'Fiche Générale'!B3</f>
        <v>Management Sectoriel</v>
      </c>
      <c r="F7" s="176"/>
      <c r="G7" s="134" t="s">
        <v>202</v>
      </c>
      <c r="H7" s="177" t="str">
        <f>'Fiche Générale'!B4</f>
        <v>Code à créer dans Apogée</v>
      </c>
      <c r="I7" s="177"/>
      <c r="J7" s="39"/>
      <c r="K7" s="23"/>
    </row>
    <row r="8" spans="1:19" ht="14.45" customHeight="1" x14ac:dyDescent="0.25">
      <c r="A8" s="179"/>
      <c r="B8" s="177"/>
      <c r="C8" s="134"/>
      <c r="D8" s="134"/>
      <c r="E8" s="175"/>
      <c r="F8" s="176"/>
      <c r="G8" s="134"/>
      <c r="H8" s="177"/>
      <c r="I8" s="177"/>
      <c r="J8" s="39"/>
      <c r="K8" s="23"/>
    </row>
    <row r="9" spans="1:19" ht="14.45" customHeight="1" x14ac:dyDescent="0.25">
      <c r="A9" s="179"/>
      <c r="B9" s="177"/>
      <c r="C9" s="134"/>
      <c r="D9" s="134"/>
      <c r="E9" s="175"/>
      <c r="F9" s="176"/>
      <c r="G9" s="134"/>
      <c r="H9" s="177"/>
      <c r="I9" s="177"/>
      <c r="J9" s="39"/>
      <c r="K9" s="23"/>
    </row>
    <row r="10" spans="1:19" ht="14.45" customHeight="1" x14ac:dyDescent="0.25">
      <c r="A10" s="179"/>
      <c r="B10" s="177"/>
      <c r="C10" s="135" t="s">
        <v>69</v>
      </c>
      <c r="D10" s="135"/>
      <c r="E10" s="142" t="str">
        <f>'Fiche Générale'!C12</f>
        <v>Management de l'Hôtellerie Internationale</v>
      </c>
      <c r="F10" s="143"/>
      <c r="G10" s="143"/>
      <c r="H10" s="143"/>
      <c r="I10" s="144"/>
      <c r="J10" s="40"/>
      <c r="K10" s="23"/>
    </row>
    <row r="11" spans="1:19" ht="14.45" customHeight="1" x14ac:dyDescent="0.25">
      <c r="A11" s="180"/>
      <c r="B11" s="177"/>
      <c r="C11" s="135"/>
      <c r="D11" s="135"/>
      <c r="E11" s="145"/>
      <c r="F11" s="146"/>
      <c r="G11" s="146"/>
      <c r="H11" s="146"/>
      <c r="I11" s="147"/>
      <c r="J11" s="40"/>
      <c r="K11" s="23"/>
    </row>
    <row r="12" spans="1:19" x14ac:dyDescent="0.25">
      <c r="C12" s="18"/>
      <c r="I12" s="13"/>
      <c r="J12" s="13"/>
      <c r="M12" s="153" t="s">
        <v>47</v>
      </c>
      <c r="N12" s="154"/>
      <c r="O12" s="171"/>
      <c r="P12" s="153" t="s">
        <v>50</v>
      </c>
      <c r="Q12" s="154"/>
      <c r="R12" s="154"/>
      <c r="S12" s="171"/>
    </row>
    <row r="13" spans="1:19" x14ac:dyDescent="0.25">
      <c r="A13" s="157" t="s">
        <v>23</v>
      </c>
      <c r="B13" s="93" t="str">
        <f>'S4 Maquette'!B13:B14</f>
        <v>2ème Année</v>
      </c>
      <c r="C13" s="93"/>
      <c r="D13" s="159" t="s">
        <v>25</v>
      </c>
      <c r="E13" s="161">
        <f>'S4 Maquette'!E13:F14</f>
        <v>0</v>
      </c>
      <c r="F13" s="161"/>
      <c r="G13" s="161"/>
      <c r="H13" s="151" t="s">
        <v>188</v>
      </c>
      <c r="I13" s="151"/>
      <c r="J13" s="41"/>
      <c r="M13" s="155"/>
      <c r="N13" s="156"/>
      <c r="O13" s="172"/>
      <c r="P13" s="155"/>
      <c r="Q13" s="156"/>
      <c r="R13" s="156"/>
      <c r="S13" s="172"/>
    </row>
    <row r="14" spans="1:19" x14ac:dyDescent="0.25">
      <c r="A14" s="158"/>
      <c r="B14" s="93"/>
      <c r="C14" s="93"/>
      <c r="D14" s="160"/>
      <c r="E14" s="161"/>
      <c r="F14" s="161"/>
      <c r="G14" s="161"/>
      <c r="H14" s="151"/>
      <c r="I14" s="151"/>
      <c r="J14" s="41"/>
      <c r="M14" s="151" t="s">
        <v>48</v>
      </c>
      <c r="N14" s="153" t="s">
        <v>49</v>
      </c>
      <c r="O14" s="171"/>
      <c r="P14" s="150"/>
      <c r="Q14" s="162"/>
      <c r="R14" s="165"/>
      <c r="S14" s="159"/>
    </row>
    <row r="15" spans="1:19" x14ac:dyDescent="0.25">
      <c r="A15" s="157" t="s">
        <v>24</v>
      </c>
      <c r="B15" s="95" t="str">
        <f>'S4 Maquette'!B15:B16</f>
        <v>Semestre 4</v>
      </c>
      <c r="C15" s="96"/>
      <c r="D15" s="159" t="s">
        <v>55</v>
      </c>
      <c r="E15" s="161">
        <f>'S4 Maquette'!E15:F16</f>
        <v>0</v>
      </c>
      <c r="F15" s="161"/>
      <c r="G15" s="161"/>
      <c r="H15" s="167" t="str">
        <f>'Fiche Générale'!B5</f>
        <v>Session Unique</v>
      </c>
      <c r="I15" s="168"/>
      <c r="J15" s="42"/>
      <c r="M15" s="151"/>
      <c r="N15" s="173"/>
      <c r="O15" s="174"/>
      <c r="P15" s="150"/>
      <c r="Q15" s="163"/>
      <c r="R15" s="165"/>
      <c r="S15" s="166"/>
    </row>
    <row r="16" spans="1:19" x14ac:dyDescent="0.25">
      <c r="A16" s="158"/>
      <c r="B16" s="98"/>
      <c r="C16" s="99"/>
      <c r="D16" s="160"/>
      <c r="E16" s="161"/>
      <c r="F16" s="161"/>
      <c r="G16" s="161"/>
      <c r="H16" s="169"/>
      <c r="I16" s="170"/>
      <c r="J16" s="42"/>
      <c r="M16" s="151"/>
      <c r="N16" s="173"/>
      <c r="O16" s="174"/>
      <c r="P16" s="150"/>
      <c r="Q16" s="163"/>
      <c r="R16" s="165"/>
      <c r="S16" s="166"/>
    </row>
    <row r="17" spans="1:20" x14ac:dyDescent="0.25">
      <c r="L17" s="19"/>
      <c r="M17" s="151"/>
      <c r="N17" s="155"/>
      <c r="O17" s="172"/>
      <c r="P17" s="150"/>
      <c r="Q17" s="164"/>
      <c r="R17" s="165"/>
      <c r="S17" s="160"/>
    </row>
    <row r="18" spans="1:20" ht="59.45" customHeight="1" x14ac:dyDescent="0.25">
      <c r="A18" s="65"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6" t="str">
        <f>'S4 Maquette'!B19</f>
        <v>UE13 PPR - Mobiliser des savoirs hautement spécialisés 2</v>
      </c>
      <c r="B19" s="47" t="str">
        <f>'S4 Maquette'!C19</f>
        <v>UE</v>
      </c>
      <c r="C19" s="85"/>
      <c r="D19" s="54"/>
      <c r="E19" s="54" t="s">
        <v>356</v>
      </c>
      <c r="F19" s="54" t="s">
        <v>356</v>
      </c>
      <c r="G19" s="53" t="s">
        <v>356</v>
      </c>
      <c r="H19" s="53" t="s">
        <v>356</v>
      </c>
      <c r="I19" s="53" t="s">
        <v>357</v>
      </c>
      <c r="J19" s="53"/>
      <c r="K19" s="53" t="s">
        <v>1</v>
      </c>
      <c r="L19" s="53"/>
      <c r="M19" s="53"/>
      <c r="N19" s="53"/>
      <c r="O19" s="53"/>
      <c r="P19" s="53"/>
      <c r="Q19" s="53"/>
      <c r="R19" s="53"/>
      <c r="S19" s="12"/>
      <c r="T19" s="1"/>
    </row>
    <row r="20" spans="1:20" ht="30.6" customHeight="1" x14ac:dyDescent="0.25">
      <c r="A20" s="66" t="str">
        <f>'S4 Maquette'!B20</f>
        <v>Initiation à la recherche et projet d'application</v>
      </c>
      <c r="B20" s="47" t="str">
        <f>'S4 Maquette'!C20</f>
        <v>ECUE</v>
      </c>
      <c r="C20" s="85"/>
      <c r="D20" s="54">
        <v>1</v>
      </c>
      <c r="E20" s="54" t="s">
        <v>356</v>
      </c>
      <c r="F20" s="54" t="s">
        <v>357</v>
      </c>
      <c r="G20" s="54" t="s">
        <v>356</v>
      </c>
      <c r="H20" s="53" t="s">
        <v>357</v>
      </c>
      <c r="I20" s="53" t="s">
        <v>356</v>
      </c>
      <c r="J20" s="53"/>
      <c r="K20" s="53" t="s">
        <v>1</v>
      </c>
      <c r="L20" s="53"/>
      <c r="M20" s="53">
        <v>2</v>
      </c>
      <c r="N20" s="53"/>
      <c r="O20" s="53"/>
      <c r="P20" s="53"/>
      <c r="Q20" s="53"/>
      <c r="R20" s="53"/>
      <c r="S20" s="12"/>
      <c r="T20" s="1"/>
    </row>
    <row r="21" spans="1:20" ht="30.6" customHeight="1" x14ac:dyDescent="0.25">
      <c r="A21" s="66" t="str">
        <f>'S4 Maquette'!B21</f>
        <v>Conférences et séminaires</v>
      </c>
      <c r="B21" s="47" t="str">
        <f>'S4 Maquette'!C21</f>
        <v>ECUE</v>
      </c>
      <c r="C21" s="85"/>
      <c r="D21" s="54">
        <v>1</v>
      </c>
      <c r="E21" s="53" t="s">
        <v>356</v>
      </c>
      <c r="F21" s="53" t="s">
        <v>357</v>
      </c>
      <c r="G21" s="53" t="s">
        <v>356</v>
      </c>
      <c r="H21" s="53" t="s">
        <v>357</v>
      </c>
      <c r="I21" s="53" t="s">
        <v>356</v>
      </c>
      <c r="J21" s="53"/>
      <c r="K21" s="53" t="s">
        <v>1</v>
      </c>
      <c r="L21" s="53"/>
      <c r="M21" s="53">
        <v>2</v>
      </c>
      <c r="N21" s="53"/>
      <c r="O21" s="53"/>
      <c r="P21" s="53"/>
      <c r="Q21" s="53"/>
      <c r="R21" s="53"/>
      <c r="S21" s="12"/>
      <c r="T21" s="1"/>
    </row>
    <row r="22" spans="1:20" ht="30.6" customHeight="1" x14ac:dyDescent="0.25">
      <c r="A22" s="66" t="str">
        <f>'S4 Maquette'!B22</f>
        <v xml:space="preserve">Team building / Intégration milieu professionnel hôtelier et touristique </v>
      </c>
      <c r="B22" s="47" t="str">
        <f>'S4 Maquette'!C22</f>
        <v>ECUE</v>
      </c>
      <c r="C22" s="85"/>
      <c r="D22" s="54">
        <v>1</v>
      </c>
      <c r="E22" s="53" t="s">
        <v>356</v>
      </c>
      <c r="F22" s="53" t="s">
        <v>357</v>
      </c>
      <c r="G22" s="53" t="s">
        <v>356</v>
      </c>
      <c r="H22" s="53" t="s">
        <v>357</v>
      </c>
      <c r="I22" s="53" t="s">
        <v>356</v>
      </c>
      <c r="J22" s="53"/>
      <c r="K22" s="53" t="s">
        <v>1</v>
      </c>
      <c r="L22" s="53"/>
      <c r="M22" s="53">
        <v>2</v>
      </c>
      <c r="N22" s="53"/>
      <c r="O22" s="53"/>
      <c r="P22" s="53"/>
      <c r="Q22" s="53"/>
      <c r="R22" s="53"/>
      <c r="S22" s="12"/>
      <c r="T22" s="1"/>
    </row>
    <row r="23" spans="1:20" ht="30.6" customHeight="1" x14ac:dyDescent="0.25">
      <c r="A23" s="66" t="str">
        <f>'S4 Maquette'!B23</f>
        <v>Certification en langues (Global Exam) anglais ou 2è langue</v>
      </c>
      <c r="B23" s="47" t="str">
        <f>'S4 Maquette'!C23</f>
        <v>ECUE</v>
      </c>
      <c r="C23" s="85"/>
      <c r="D23" s="54">
        <v>1</v>
      </c>
      <c r="E23" s="53" t="s">
        <v>356</v>
      </c>
      <c r="F23" s="53" t="s">
        <v>357</v>
      </c>
      <c r="G23" s="53" t="s">
        <v>356</v>
      </c>
      <c r="H23" s="53" t="s">
        <v>357</v>
      </c>
      <c r="I23" s="53" t="s">
        <v>356</v>
      </c>
      <c r="J23" s="53"/>
      <c r="K23" s="53" t="s">
        <v>1</v>
      </c>
      <c r="L23" s="53"/>
      <c r="M23" s="53">
        <v>2</v>
      </c>
      <c r="N23" s="53"/>
      <c r="O23" s="53"/>
      <c r="P23" s="53"/>
      <c r="Q23" s="53"/>
      <c r="R23" s="53"/>
      <c r="S23" s="12"/>
      <c r="T23" s="1"/>
    </row>
    <row r="24" spans="1:20" ht="30.6" customHeight="1" x14ac:dyDescent="0.25">
      <c r="A24" s="66" t="str">
        <f>'S4 Maquette'!B24</f>
        <v>Certification TOSA</v>
      </c>
      <c r="B24" s="47" t="str">
        <f>'S4 Maquette'!C24</f>
        <v>ECUE</v>
      </c>
      <c r="C24" s="85"/>
      <c r="D24" s="61">
        <v>0</v>
      </c>
      <c r="E24" s="61" t="s">
        <v>357</v>
      </c>
      <c r="F24" s="72" t="s">
        <v>357</v>
      </c>
      <c r="G24" s="61" t="s">
        <v>357</v>
      </c>
      <c r="H24" s="72" t="s">
        <v>357</v>
      </c>
      <c r="I24" s="72" t="s">
        <v>357</v>
      </c>
      <c r="J24" s="53"/>
      <c r="K24" s="53" t="s">
        <v>1</v>
      </c>
      <c r="L24" s="53"/>
      <c r="M24" s="53">
        <v>0</v>
      </c>
      <c r="N24" s="53"/>
      <c r="O24" s="53"/>
      <c r="P24" s="53"/>
      <c r="Q24" s="53"/>
      <c r="R24" s="53"/>
      <c r="S24" s="12"/>
      <c r="T24" s="1"/>
    </row>
    <row r="25" spans="1:20" ht="30.6" customHeight="1" x14ac:dyDescent="0.25">
      <c r="A25" s="66" t="str">
        <f>'S4 Maquette'!B25</f>
        <v>Mission de professionnalisation 
Stage ou alternance
Mémoire de fin d'études
Soutenance</v>
      </c>
      <c r="B25" s="47" t="str">
        <f>'S4 Maquette'!C25</f>
        <v>ECUE</v>
      </c>
      <c r="C25" s="85"/>
      <c r="D25" s="54">
        <v>12</v>
      </c>
      <c r="E25" s="54" t="s">
        <v>356</v>
      </c>
      <c r="F25" s="54" t="s">
        <v>357</v>
      </c>
      <c r="G25" s="54" t="s">
        <v>356</v>
      </c>
      <c r="H25" s="53" t="s">
        <v>357</v>
      </c>
      <c r="I25" s="53" t="s">
        <v>356</v>
      </c>
      <c r="J25" s="53"/>
      <c r="K25" s="53" t="s">
        <v>1</v>
      </c>
      <c r="L25" s="53"/>
      <c r="M25" s="53">
        <v>2</v>
      </c>
      <c r="N25" s="53"/>
      <c r="O25" s="53"/>
      <c r="P25" s="53"/>
      <c r="Q25" s="53"/>
      <c r="R25" s="53"/>
      <c r="S25" s="12"/>
      <c r="T25" s="1"/>
    </row>
    <row r="26" spans="1:20" ht="30.6" customHeight="1" x14ac:dyDescent="0.25">
      <c r="A26" s="66">
        <f>'S4 Maquette'!B26</f>
        <v>0</v>
      </c>
      <c r="B26" s="47">
        <f>'S4 Maquette'!C26</f>
        <v>0</v>
      </c>
      <c r="C26" s="85"/>
      <c r="D26" s="54"/>
      <c r="E26" s="54"/>
      <c r="F26" s="54"/>
      <c r="G26" s="53"/>
      <c r="H26" s="53"/>
      <c r="I26" s="53"/>
      <c r="J26" s="53"/>
      <c r="K26" s="53"/>
      <c r="L26" s="53"/>
      <c r="M26" s="53"/>
      <c r="N26" s="53"/>
      <c r="O26" s="53"/>
      <c r="P26" s="53"/>
      <c r="Q26" s="53"/>
      <c r="R26" s="53"/>
      <c r="S26" s="12"/>
      <c r="T26" s="1"/>
    </row>
    <row r="27" spans="1:20" ht="30.6" customHeight="1" x14ac:dyDescent="0.25">
      <c r="A27" s="66">
        <f>'S4 Maquette'!B27</f>
        <v>0</v>
      </c>
      <c r="B27" s="47">
        <f>'S4 Maquette'!C27</f>
        <v>0</v>
      </c>
      <c r="C27" s="85"/>
      <c r="D27" s="54"/>
      <c r="E27" s="54"/>
      <c r="F27" s="54"/>
      <c r="G27" s="53"/>
      <c r="H27" s="53"/>
      <c r="I27" s="53"/>
      <c r="J27" s="53"/>
      <c r="K27" s="53"/>
      <c r="L27" s="53"/>
      <c r="M27" s="53"/>
      <c r="N27" s="53"/>
      <c r="O27" s="53"/>
      <c r="P27" s="53"/>
      <c r="Q27" s="53"/>
      <c r="R27" s="53"/>
      <c r="S27" s="12"/>
      <c r="T27" s="1"/>
    </row>
    <row r="28" spans="1:20" ht="30.6" customHeight="1" x14ac:dyDescent="0.25">
      <c r="A28" s="66">
        <f>'S4 Maquette'!B28</f>
        <v>0</v>
      </c>
      <c r="B28" s="47">
        <f>'S4 Maquette'!C28</f>
        <v>0</v>
      </c>
      <c r="C28" s="85"/>
      <c r="D28" s="54"/>
      <c r="E28" s="54"/>
      <c r="F28" s="54"/>
      <c r="G28" s="53"/>
      <c r="H28" s="53"/>
      <c r="I28" s="53"/>
      <c r="J28" s="53"/>
      <c r="K28" s="53"/>
      <c r="L28" s="53"/>
      <c r="M28" s="53"/>
      <c r="N28" s="53"/>
      <c r="O28" s="53"/>
      <c r="P28" s="53"/>
      <c r="Q28" s="53"/>
      <c r="R28" s="53"/>
      <c r="S28" s="12"/>
      <c r="T28" s="1"/>
    </row>
    <row r="29" spans="1:20" ht="30.6" customHeight="1" x14ac:dyDescent="0.25">
      <c r="A29" s="66">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66" t="str">
        <f>'S4 Maquette'!B30</f>
        <v>BONUS IV (facultatif : max 0,25 points sur moyenne S4)</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66" t="str">
        <f>'S4 Maquette'!B31</f>
        <v>Sport</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66" t="str">
        <f>'S4 Maquette'!B32</f>
        <v>Engagement étudiant</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66" t="str">
        <f>'S4 Maquette'!B33</f>
        <v>Entreprenariat</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66" t="str">
        <f>'S4 Maquette'!B34</f>
        <v>Culture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66" t="str">
        <f>'S4 Maquette'!B35</f>
        <v>Langues IV</v>
      </c>
      <c r="B35" s="47">
        <f>'S4 Maquette'!C35</f>
        <v>0</v>
      </c>
      <c r="C35" s="46" t="str">
        <f>'S4 Maquette'!F35</f>
        <v>Modification</v>
      </c>
      <c r="D35" s="7"/>
      <c r="E35" s="7"/>
      <c r="F35" s="7"/>
      <c r="G35" s="44"/>
      <c r="H35" s="44"/>
      <c r="I35" s="44"/>
      <c r="J35" s="44"/>
      <c r="K35" s="44"/>
      <c r="L35" s="44"/>
      <c r="M35" s="44"/>
      <c r="N35" s="44"/>
      <c r="O35" s="44"/>
      <c r="P35" s="44"/>
      <c r="Q35" s="44"/>
      <c r="R35" s="44"/>
      <c r="S35" s="12"/>
      <c r="T35" s="1"/>
    </row>
    <row r="36" spans="1:20" ht="30.6" customHeight="1" x14ac:dyDescent="0.25">
      <c r="A36" s="66" t="str">
        <f>'S4 Maquette'!B36</f>
        <v>IAE Engagement vie étudiante IV</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66" t="str">
        <f>'S4 Maquette'!B37</f>
        <v>IAE Engagement Responsable</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66">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66">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66">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66">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66">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66">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66">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66">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66">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66">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66">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66">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66">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66">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66">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66">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66">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66">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66">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66">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66">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66">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66">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66">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66">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66">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66">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66">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66">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66">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66">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66">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66">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66">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66">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66">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66">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66">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66">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66">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66">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66">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66">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66">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66">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66">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66">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66">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66">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66">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66">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66">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66">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66">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66">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66">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66">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66">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66">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66">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66">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66">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66">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6">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6">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6">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6">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6">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6">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6">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6">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6">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6">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6">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6">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6">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6">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6">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6">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6">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6">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6">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6">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6">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6">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6">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6">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6">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6">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6">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6">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6">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6">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6">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6">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6">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6">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6">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6">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6">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6">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6">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6">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6">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6">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6">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6">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6">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6">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6">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6">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6">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6">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6">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6">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6">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6">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6">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6">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6">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6">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6">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6">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6">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6">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6">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6">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6">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6">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6">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6">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6">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6">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6">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6">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6">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6">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6">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6">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6">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6">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6">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6">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6">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6">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6">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6">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6">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6">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6">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6">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6">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6">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6">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6">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6">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6">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6">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6">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6">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6">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6">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6">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6">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6">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6">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6">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6">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6">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6">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6">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6">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6">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6">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6">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6">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6">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6">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6">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6">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6">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6">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6">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6">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6">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6">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6">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6">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6">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6">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6">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6">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6">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6">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6">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6">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6">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6">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6">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6">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6">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6">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6">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6">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6">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6">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6">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6">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6">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6">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6">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6">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6">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6">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6">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6">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6">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6">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6">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6">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6">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6">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6">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6">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6">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6">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6">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6">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6">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6">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6">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6">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6">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6">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6">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6">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6">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6">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6">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6">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6">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6">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6">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6">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6">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6">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6">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6">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6">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6">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6">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6">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6">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6">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6">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6">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6">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6">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6">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6">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6">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6">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6">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33" priority="22">
      <formula>$C1="Parcours Pédagogique"</formula>
    </cfRule>
    <cfRule type="expression" dxfId="32" priority="23">
      <formula>$C1="BLOC"</formula>
    </cfRule>
    <cfRule type="expression" dxfId="31" priority="24">
      <formula>$C1="OPTION"</formula>
    </cfRule>
  </conditionalFormatting>
  <conditionalFormatting sqref="A18:T18 A29:S300 A19:B28">
    <cfRule type="expression" dxfId="30" priority="31">
      <formula>$C18="Modification MCC"</formula>
    </cfRule>
  </conditionalFormatting>
  <conditionalFormatting sqref="B1:S9 B10:E10 J10:S11 B11:D11 B12:M12 P12 B13:H13 K13:L13 B14:G14 K14:N14 P14:S17 B15:H15 K15:M16 B16:G16 B17:M17 B301:S999">
    <cfRule type="expression" dxfId="29" priority="28">
      <formula>$D1="Modification"</formula>
    </cfRule>
    <cfRule type="expression" dxfId="28" priority="29">
      <formula>$D1="Création"</formula>
    </cfRule>
    <cfRule type="expression" dxfId="27" priority="30">
      <formula>$D1="Fermeture"</formula>
    </cfRule>
  </conditionalFormatting>
  <conditionalFormatting sqref="B1:S9 J10:S11 B12:M12 K14:N14 K15:M16 B17:M17 B301:S999 P14:S17 B10:E10 B11:D11 P12 B13:H13 K13:L13 B14:G14 B15:H15 B16:G16">
    <cfRule type="expression" dxfId="26" priority="27">
      <formula>$D1="Modification MCC"</formula>
    </cfRule>
  </conditionalFormatting>
  <conditionalFormatting sqref="J1:J18 J29:J999">
    <cfRule type="expression" dxfId="25" priority="19">
      <formula>$I1="NON"</formula>
    </cfRule>
  </conditionalFormatting>
  <conditionalFormatting sqref="L18 L29:L300">
    <cfRule type="expression" dxfId="24" priority="25">
      <formula>$K18="CT (Contrôle terminal)"</formula>
    </cfRule>
    <cfRule type="expression" dxfId="23" priority="26">
      <formula>$K18="CCI (CC Intégral)"</formula>
    </cfRule>
  </conditionalFormatting>
  <conditionalFormatting sqref="M1:M18 M29:M999">
    <cfRule type="expression" dxfId="22" priority="21">
      <formula>$K1="CT (Contrôle terminal)"</formula>
    </cfRule>
  </conditionalFormatting>
  <conditionalFormatting sqref="N1:O18 N29:O999">
    <cfRule type="expression" dxfId="21" priority="18">
      <formula>$K1="CCI (CC Intégral)"</formula>
    </cfRule>
  </conditionalFormatting>
  <conditionalFormatting sqref="P29:S300">
    <cfRule type="expression" dxfId="20" priority="20">
      <formula>$H$15="Session Unique"</formula>
    </cfRule>
  </conditionalFormatting>
  <conditionalFormatting sqref="Q1:R18 Q29:R999">
    <cfRule type="expression" dxfId="19" priority="16">
      <formula>$P1="Autres"</formula>
    </cfRule>
  </conditionalFormatting>
  <conditionalFormatting sqref="S1:S18 T18 S29:S999">
    <cfRule type="expression" dxfId="18" priority="17">
      <formula>$P1="CT (Contrôle terminal)"</formula>
    </cfRule>
  </conditionalFormatting>
  <conditionalFormatting sqref="A18:T18 A29:S300 A19:B28">
    <cfRule type="expression" dxfId="17" priority="32">
      <formula>$C18="Modification"</formula>
    </cfRule>
    <cfRule type="expression" dxfId="16" priority="33">
      <formula>$C18="Création"</formula>
    </cfRule>
    <cfRule type="expression" dxfId="15" priority="34">
      <formula>$C18="Fermeture"</formula>
    </cfRule>
  </conditionalFormatting>
  <conditionalFormatting sqref="D19:S28">
    <cfRule type="expression" dxfId="14" priority="12">
      <formula>$C19="Modification MCC"</formula>
    </cfRule>
  </conditionalFormatting>
  <conditionalFormatting sqref="J19:J28">
    <cfRule type="expression" dxfId="13" priority="7">
      <formula>$I19="NON"</formula>
    </cfRule>
  </conditionalFormatting>
  <conditionalFormatting sqref="L19:L28">
    <cfRule type="expression" dxfId="12" priority="10">
      <formula>$K19="CT (Contrôle terminal)"</formula>
    </cfRule>
    <cfRule type="expression" dxfId="11" priority="11">
      <formula>$K19="CCI (CC Intégral)"</formula>
    </cfRule>
  </conditionalFormatting>
  <conditionalFormatting sqref="M19:M28">
    <cfRule type="expression" dxfId="10" priority="9">
      <formula>$K19="CT (Contrôle terminal)"</formula>
    </cfRule>
  </conditionalFormatting>
  <conditionalFormatting sqref="N19:O28">
    <cfRule type="expression" dxfId="9" priority="6">
      <formula>$K19="CCI (CC Intégral)"</formula>
    </cfRule>
  </conditionalFormatting>
  <conditionalFormatting sqref="P19:S28">
    <cfRule type="expression" dxfId="8" priority="8">
      <formula>$H$15="Session Unique"</formula>
    </cfRule>
  </conditionalFormatting>
  <conditionalFormatting sqref="Q19:R28">
    <cfRule type="expression" dxfId="7" priority="4">
      <formula>$P19="Autres"</formula>
    </cfRule>
  </conditionalFormatting>
  <conditionalFormatting sqref="S19:S28">
    <cfRule type="expression" dxfId="6" priority="5">
      <formula>$P19="CT (Contrôle terminal)"</formula>
    </cfRule>
  </conditionalFormatting>
  <conditionalFormatting sqref="D19:S28">
    <cfRule type="expression" dxfId="5" priority="13">
      <formula>$C19="Modification"</formula>
    </cfRule>
    <cfRule type="expression" dxfId="4" priority="14">
      <formula>$C19="Création"</formula>
    </cfRule>
    <cfRule type="expression" dxfId="3" priority="15">
      <formula>$C19="Fermeture"</formula>
    </cfRule>
  </conditionalFormatting>
  <conditionalFormatting sqref="C19:C28">
    <cfRule type="expression" dxfId="2" priority="2">
      <formula>$F19="Modification"</formula>
    </cfRule>
    <cfRule type="expression" dxfId="1" priority="3">
      <formula>$F19="Création"</formula>
    </cfRule>
  </conditionalFormatting>
  <conditionalFormatting sqref="C19:C28">
    <cfRule type="expression" dxfId="0" priority="1">
      <formula>$F19="Fermeture"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Delphine Boiral</cp:lastModifiedBy>
  <dcterms:created xsi:type="dcterms:W3CDTF">2022-09-27T13:03:25Z</dcterms:created>
  <dcterms:modified xsi:type="dcterms:W3CDTF">2023-11-10T10:05:52Z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